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4000" windowHeight="9750"/>
  </bookViews>
  <sheets>
    <sheet name="Дефектовка" sheetId="3" r:id="rId1"/>
    <sheet name="Валка (2)" sheetId="6" r:id="rId2"/>
    <sheet name="К" sheetId="5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84" i="3" l="1"/>
  <c r="D83" i="3"/>
  <c r="D82" i="3"/>
  <c r="D25" i="3"/>
  <c r="D32" i="3"/>
  <c r="D38" i="3" s="1"/>
  <c r="D30" i="3"/>
  <c r="C21" i="6"/>
  <c r="K20" i="6"/>
  <c r="J20" i="6"/>
  <c r="E20" i="6"/>
  <c r="J19" i="6"/>
  <c r="K19" i="6" s="1"/>
  <c r="H19" i="6"/>
  <c r="G19" i="6"/>
  <c r="E19" i="6"/>
  <c r="K18" i="6"/>
  <c r="J18" i="6"/>
  <c r="E18" i="6"/>
  <c r="J17" i="6"/>
  <c r="K17" i="6" s="1"/>
  <c r="H17" i="6"/>
  <c r="G17" i="6"/>
  <c r="E17" i="6"/>
  <c r="K16" i="6"/>
  <c r="J16" i="6"/>
  <c r="E16" i="6"/>
  <c r="J15" i="6"/>
  <c r="K15" i="6" s="1"/>
  <c r="E15" i="6"/>
  <c r="J14" i="6"/>
  <c r="K14" i="6" s="1"/>
  <c r="H14" i="6"/>
  <c r="G14" i="6"/>
  <c r="L14" i="6" s="1"/>
  <c r="E14" i="6"/>
  <c r="K13" i="6"/>
  <c r="J13" i="6"/>
  <c r="E13" i="6"/>
  <c r="J12" i="6"/>
  <c r="K12" i="6" s="1"/>
  <c r="H12" i="6"/>
  <c r="G12" i="6"/>
  <c r="E12" i="6"/>
  <c r="K11" i="6"/>
  <c r="J11" i="6"/>
  <c r="E11" i="6"/>
  <c r="J10" i="6"/>
  <c r="K10" i="6" s="1"/>
  <c r="E10" i="6"/>
  <c r="E21" i="6" s="1"/>
  <c r="J21" i="6" l="1"/>
  <c r="L19" i="6"/>
  <c r="L12" i="6"/>
  <c r="H16" i="6"/>
  <c r="L17" i="6"/>
  <c r="F10" i="6"/>
  <c r="G11" i="6"/>
  <c r="H11" i="6" s="1"/>
  <c r="G13" i="6"/>
  <c r="H13" i="6" s="1"/>
  <c r="L13" i="6"/>
  <c r="F15" i="6"/>
  <c r="G16" i="6"/>
  <c r="L16" i="6" s="1"/>
  <c r="G18" i="6"/>
  <c r="H18" i="6" s="1"/>
  <c r="G20" i="6"/>
  <c r="H20" i="6" s="1"/>
  <c r="G10" i="6"/>
  <c r="G15" i="6"/>
  <c r="L15" i="6" s="1"/>
  <c r="H10" i="6"/>
  <c r="L10" i="6"/>
  <c r="I10" i="6" l="1"/>
  <c r="L18" i="6"/>
  <c r="H15" i="6"/>
  <c r="I15" i="6" s="1"/>
  <c r="G21" i="6"/>
  <c r="L20" i="6"/>
  <c r="L11" i="6"/>
  <c r="L21" i="6" s="1"/>
  <c r="H21" i="6" l="1"/>
  <c r="D54" i="3"/>
  <c r="D55" i="3" s="1"/>
  <c r="C21" i="5" l="1"/>
  <c r="K20" i="5"/>
  <c r="J20" i="5"/>
  <c r="E20" i="5"/>
  <c r="J19" i="5"/>
  <c r="K19" i="5" s="1"/>
  <c r="E19" i="5"/>
  <c r="K18" i="5"/>
  <c r="J18" i="5"/>
  <c r="E18" i="5"/>
  <c r="J17" i="5"/>
  <c r="K17" i="5" s="1"/>
  <c r="E17" i="5"/>
  <c r="K16" i="5"/>
  <c r="J16" i="5"/>
  <c r="E16" i="5"/>
  <c r="G16" i="5" s="1"/>
  <c r="J15" i="5"/>
  <c r="K15" i="5" s="1"/>
  <c r="E15" i="5"/>
  <c r="J14" i="5"/>
  <c r="K14" i="5" s="1"/>
  <c r="E14" i="5"/>
  <c r="K13" i="5"/>
  <c r="J13" i="5"/>
  <c r="E13" i="5"/>
  <c r="J12" i="5"/>
  <c r="K12" i="5" s="1"/>
  <c r="E12" i="5"/>
  <c r="K11" i="5"/>
  <c r="J11" i="5"/>
  <c r="E11" i="5"/>
  <c r="J10" i="5"/>
  <c r="K10" i="5" s="1"/>
  <c r="E10" i="5"/>
  <c r="D36" i="3"/>
  <c r="D35" i="3"/>
  <c r="D34" i="3"/>
  <c r="D33" i="3"/>
  <c r="J21" i="5" l="1"/>
  <c r="E21" i="5"/>
  <c r="L19" i="5"/>
  <c r="F10" i="5"/>
  <c r="G11" i="5"/>
  <c r="H11" i="5" s="1"/>
  <c r="L11" i="5"/>
  <c r="G13" i="5"/>
  <c r="H13" i="5" s="1"/>
  <c r="L16" i="5"/>
  <c r="G20" i="5"/>
  <c r="L20" i="5" s="1"/>
  <c r="G15" i="5"/>
  <c r="L15" i="5" s="1"/>
  <c r="H16" i="5"/>
  <c r="L13" i="5"/>
  <c r="F15" i="5"/>
  <c r="G18" i="5"/>
  <c r="H18" i="5" s="1"/>
  <c r="G10" i="5"/>
  <c r="H10" i="5"/>
  <c r="L10" i="5"/>
  <c r="G12" i="5"/>
  <c r="H12" i="5" s="1"/>
  <c r="G14" i="5"/>
  <c r="H14" i="5" s="1"/>
  <c r="G17" i="5"/>
  <c r="H17" i="5" s="1"/>
  <c r="G19" i="5"/>
  <c r="H19" i="5" s="1"/>
  <c r="L14" i="5" l="1"/>
  <c r="I10" i="5"/>
  <c r="L17" i="5"/>
  <c r="G21" i="5"/>
  <c r="H20" i="5"/>
  <c r="L12" i="5"/>
  <c r="L21" i="5"/>
  <c r="H15" i="5"/>
  <c r="I15" i="5" s="1"/>
  <c r="L18" i="5"/>
  <c r="D22" i="3"/>
  <c r="H21" i="5" l="1"/>
  <c r="D39" i="3" s="1"/>
  <c r="D69" i="3"/>
  <c r="D65" i="3"/>
  <c r="D66" i="3" s="1"/>
  <c r="D47" i="3" l="1"/>
  <c r="D85" i="3" l="1"/>
  <c r="D77" i="3"/>
  <c r="D78" i="3" s="1"/>
  <c r="D60" i="3"/>
  <c r="D23" i="3"/>
  <c r="D21" i="3"/>
  <c r="D15" i="3"/>
  <c r="D16" i="3" s="1"/>
  <c r="D76" i="3"/>
  <c r="D20" i="3"/>
  <c r="D56" i="3"/>
  <c r="D57" i="3" s="1"/>
  <c r="D44" i="3"/>
  <c r="D45" i="3" s="1"/>
  <c r="D75" i="3" l="1"/>
  <c r="D81" i="3"/>
</calcChain>
</file>

<file path=xl/sharedStrings.xml><?xml version="1.0" encoding="utf-8"?>
<sst xmlns="http://schemas.openxmlformats.org/spreadsheetml/2006/main" count="210" uniqueCount="109">
  <si>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</si>
  <si>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</si>
  <si>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</si>
  <si>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</si>
  <si>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</si>
  <si>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</si>
  <si>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</si>
  <si>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</si>
  <si>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</si>
  <si>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на благоустройство дворовой территории по адресу</t>
  </si>
  <si>
    <t>Устройство покрытия из мелкозернистого плотного а/бетона фракции до 10 мм, толщ.4см., марка II, тип Б</t>
  </si>
  <si>
    <t>(должность, подпись, расшифровка)</t>
  </si>
  <si>
    <t>Проверил: ___________________________</t>
  </si>
  <si>
    <t>Устройство парковки</t>
  </si>
  <si>
    <t>Ремонт отмостки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</si>
  <si>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</si>
  <si>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</si>
  <si>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</si>
  <si>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</si>
  <si>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>Ремонт существующих тротуаров</t>
  </si>
  <si>
    <t>м3/тн</t>
  </si>
  <si>
    <t>м2/тн</t>
  </si>
  <si>
    <t>Восстановление дорожной одежды проезда</t>
  </si>
  <si>
    <t>Засыпка и планировка вручную пазух  вдоль бортовых камней шириной 100 м и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</si>
  <si>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 xml:space="preserve">Установка бортовых камней П1У (ГОСТ 6665-91) на щебеночном основании </t>
  </si>
  <si>
    <t>Установка бортовых камней П1У (ГОСТ 6665-91)на щебеночном основании</t>
  </si>
  <si>
    <t>Установка бортовых камней П5У(ГОСТ 6665-91) на щебеночном основании</t>
  </si>
  <si>
    <t>Устройство подстилающего и выравнивающего слоя из доменного шлака фр.5-10, толщ.10см. (коэффициент уплотнения 1,26)</t>
  </si>
  <si>
    <t>Ремонт  тротуаров (проектируемые)</t>
  </si>
  <si>
    <t>м3 / тн</t>
  </si>
  <si>
    <t>Установка бортовых камней П5У на щебеночном основании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</si>
  <si>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</t>
  </si>
  <si>
    <t xml:space="preserve">Устройство покрытия из мелкозернистого плотного а/бетона фракции до 10 мм, толщ.4см., марка II, тип Б </t>
  </si>
  <si>
    <t>шт</t>
  </si>
  <si>
    <t>Установки урны для мусора СО-1 скреплением арматурой 10мм</t>
  </si>
  <si>
    <t>Регулирование высотного положения крышек колодцев с подъемом на высоту до 10см (с заменой на новый люк чугунный шарнирный тип "Т")</t>
  </si>
  <si>
    <t>шт.</t>
  </si>
  <si>
    <t xml:space="preserve">Валка деревьев (тополь) более 30 см </t>
  </si>
  <si>
    <t>Корчевка пней диаметром более 32 см.</t>
  </si>
  <si>
    <t>Засыпка ям подкоренных щебнем шлаковым фр.40-70</t>
  </si>
  <si>
    <t xml:space="preserve">шт. 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</si>
  <si>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</si>
  <si>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</si>
  <si>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</si>
  <si>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</si>
  <si>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</si>
  <si>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</si>
  <si>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</si>
  <si>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</si>
  <si>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</si>
  <si>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</si>
  <si>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</si>
  <si>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</si>
  <si>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</si>
  <si>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</si>
  <si>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</si>
  <si>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</si>
  <si>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</si>
  <si>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</si>
  <si>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Расчет объемов выкорчеванных пней</t>
  </si>
  <si>
    <t>Центральный район Квартал 58-59 (пр.Октябрьский,46)</t>
  </si>
  <si>
    <t xml:space="preserve">Валка деревьев (карагач)  40 см </t>
  </si>
  <si>
    <t xml:space="preserve">Корчевка пней диаметром 40 см. </t>
  </si>
  <si>
    <t>Разборка а/б покрытия тротуаров толщ. 4см отб. молотком</t>
  </si>
  <si>
    <t>Перевозка строительного мусора (класс груза 1) на расстояние 11 км</t>
  </si>
  <si>
    <t>ул. Ярославская, 30 (минимальный перечень работ)</t>
  </si>
  <si>
    <t>Устройство выравнивающего слоя из щебня доменного шлака фр.5-10 на существующее основание (коэффициент уплотнения 1,26), Н=10 см</t>
  </si>
  <si>
    <t>Резка дорожного бортового камня с целью понижения тротуара к проезжей части. 4 реза по 1,5м</t>
  </si>
  <si>
    <t>Погрузка и перевозка строительного мусора   (3,70+0,57)*0,61</t>
  </si>
  <si>
    <t>Разработка  грунта бульдозерами мощностью 79 кВт (108 л.с.) с перемещением до 10м,  группа грунтов 2, объёмный вес 1,4т/м3 (125*0,60). Погрузка и вывоз грунта на полигон, расстояние 11 км</t>
  </si>
  <si>
    <t>125 / 105</t>
  </si>
  <si>
    <t xml:space="preserve">Устройство шлакового основания из щебня доменного фр.40-70, толщ.15 см. (125*0,15) </t>
  </si>
  <si>
    <t>125</t>
  </si>
  <si>
    <t>Устройство шлакового основания из щебня доменного фр.20-40, толщ. 7см. (125*0,07)</t>
  </si>
  <si>
    <t>Устройство шлакового основания из щебня доменного фр.5-10, толщ. 1 см. (125*0,01)</t>
  </si>
  <si>
    <t>Розлив битума, (125*0,0005)</t>
  </si>
  <si>
    <t>Устройство подстилающих слоев из щебня доменного шлака фр.5-10 под дорожные бордюры L=36 м.п., В=30см, Н=15 см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</si>
  <si>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=126 п.м.</t>
    </r>
  </si>
  <si>
    <t>Срезка а/б покрытия фрезой всей площади существующей дорожной одежды проезда ( 417 м2) толщиной в 7 см, лом асфальтобетона</t>
  </si>
  <si>
    <t>Погрузочные работы бортовых камней (126*125/1000)</t>
  </si>
  <si>
    <t>Перевозка строительного мусора (класс груза 1) на расстояние 11 км (15,75+(417*0,07)*1,98)</t>
  </si>
  <si>
    <t>Разработка щебеночного основания под устройство проезда бульдозерами мощностью 79 кВт (108 л.с.) с перемещием до 10м (417*0,06), объёмный вес 1,75т/м3 ((417*0,06)*1,75). Погрузка и вывоз на полигон, расстояние 11 км</t>
  </si>
  <si>
    <t>25,02 / 43,78</t>
  </si>
  <si>
    <t>Устройство покрытия из мелкозернистого пористого а/бетона фракции до 20 мм, тип Б, марка II, толщиной в  4см (417*0,04)</t>
  </si>
  <si>
    <t>Розлив битума, (417*0,0005)</t>
  </si>
  <si>
    <t>Устройство подстилающих слоев из щебня доменного шлака фр.5-10 под дорожные бордюры L=126 м.п., В=30см, Н=15 см</t>
  </si>
  <si>
    <t>Погрузочные работы (32*0,05+36*0,04*1,98)</t>
  </si>
  <si>
    <t xml:space="preserve">Устройство подстилающих слоев из щебня доменного шлака фр.5-10 под тротуарные бордюры L=32м.п., В=20см, Н=10 см </t>
  </si>
  <si>
    <t>Разработка  грунта под устройство тротуара бульдозерами мощностью 79 кВт (108 л.с.) с перемещением до 10м,  группа грунтов 2, объёмный вес 1,4т/м3 (34,5*0,3). Погрузка и вывоз грунта на полигон, расстояние 11 км</t>
  </si>
  <si>
    <t>10,35 / 14,49</t>
  </si>
  <si>
    <t xml:space="preserve">Устройство подстилающих слоев из щебня доменного шлака фр.5-10 под тротуарные бордюры L=31 м.п., В=20см, Н=10 см </t>
  </si>
  <si>
    <t>Устройство шлакового основания из щебня доменного фр.20-40, толщ.16 см. (34,5*0,16)</t>
  </si>
  <si>
    <t xml:space="preserve">Устройство шлакового основания из щебня доменного фр.5-10, толщ.10 см. (34,5*0,10) </t>
  </si>
  <si>
    <t>Устройство подстилающих слоев из щебня доменного шлака фр.5-10 под тротуарные бордюры L=97 м.п., В=20см, Н=10 см</t>
  </si>
  <si>
    <t>Погрузочные работы, ((156*0,04)*1,98)+(117*0,05)</t>
  </si>
  <si>
    <t>Перевозка строительного мусора (класс груза 1) на расстояние 11 км, ((156,04)*1,98)+(117*0,05)</t>
  </si>
  <si>
    <t>Устройство основания из щебня доменного шлака фр.5-10, толщ.10см.</t>
  </si>
  <si>
    <t>Разработка грунта вручную вдоль цоколя на ширину 25 см, Н=25 см под устройство обмазочной гидроизоляции,  группа грунтов 2, объёмный вес 1,4т/м3, (длина цоколя МКД - 117м.п.; 117*0,25*0,25)</t>
  </si>
  <si>
    <t>Гидроструйная очистка поверхности под устройство обмазочной гидроизоляции (длина цоколя МКД - 117м.п.) (117*0,25)</t>
  </si>
  <si>
    <t>Устройство обмазочной битумной гидроизоляции по периметру цоколя в 2 слоя высотой 0,25м (117*0,25)</t>
  </si>
  <si>
    <t>Обратная засыпка грунта вручную, группа грунтов 1, объёмный вес 1,4т/м3, (117*0,25*0,25)</t>
  </si>
  <si>
    <t>Заводской район, ул. Ярославская, 30</t>
  </si>
  <si>
    <r>
      <t xml:space="preserve">Составил: </t>
    </r>
    <r>
      <rPr>
        <u/>
        <sz val="12"/>
        <rFont val="Times New Roman"/>
        <family val="1"/>
        <charset val="204"/>
      </rPr>
      <t>Инженер ПТО                          Удовица А.С.</t>
    </r>
  </si>
  <si>
    <t>СОГЛАСОВАНО:</t>
  </si>
  <si>
    <t>УТВЕРЖДАЮ:</t>
  </si>
  <si>
    <t>ООО "Атлант"</t>
  </si>
  <si>
    <t>_______________Куприенко С. С.</t>
  </si>
  <si>
    <t>ООО "УК-СЕМЕРКА"</t>
  </si>
  <si>
    <t>_______________ Простак Д.Э.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</si>
</sst>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0" fillId="0" borderId="0" xfId="0" applyBorder="1"/>
    <xf numFmtId="0" fontId="6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0" xfId="0" applyFont="1" applyFill="1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/>
    <xf numFmtId="0" fontId="5" fillId="0" borderId="0" xfId="0" applyFont="1"/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 textRotation="90"/>
    </xf>
    <xf numFmtId="0" fontId="9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165" fontId="0" fillId="4" borderId="1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5" fontId="0" fillId="4" borderId="3" xfId="0" applyNumberFormat="1" applyFill="1" applyBorder="1" applyAlignment="1">
      <alignment horizontal="center" vertical="center"/>
    </xf>
    <xf numFmtId="2" fontId="0" fillId="0" borderId="20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65" fontId="0" fillId="0" borderId="19" xfId="0" applyNumberForma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/>
    <xf numFmtId="2" fontId="14" fillId="0" borderId="0" xfId="0" applyNumberFormat="1" applyFont="1"/>
    <xf numFmtId="0" fontId="1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 textRotation="90"/>
    </xf>
    <xf numFmtId="0" fontId="2" fillId="0" borderId="15" xfId="0" applyFont="1" applyFill="1" applyBorder="1" applyAlignment="1">
      <alignment horizontal="center" vertical="center" textRotation="90"/>
    </xf>
    <xf numFmtId="0" fontId="2" fillId="0" borderId="18" xfId="0" applyFont="1" applyFill="1" applyBorder="1" applyAlignment="1">
      <alignment horizontal="center" vertical="center" textRotation="90"/>
    </xf>
    <xf numFmtId="2" fontId="2" fillId="0" borderId="15" xfId="0" applyNumberFormat="1" applyFont="1" applyFill="1" applyBorder="1" applyAlignment="1">
      <alignment horizontal="center" vertical="center" textRotation="90"/>
    </xf>
    <xf numFmtId="2" fontId="2" fillId="0" borderId="18" xfId="0" applyNumberFormat="1" applyFont="1" applyFill="1" applyBorder="1" applyAlignment="1">
      <alignment horizontal="center" vertical="center" textRotation="90"/>
    </xf>
    <xf numFmtId="2" fontId="2" fillId="0" borderId="11" xfId="0" applyNumberFormat="1" applyFont="1" applyFill="1" applyBorder="1" applyAlignment="1">
      <alignment horizontal="center" vertical="center" textRotation="90"/>
    </xf>
    <xf numFmtId="2" fontId="2" fillId="0" borderId="19" xfId="0" applyNumberFormat="1" applyFont="1" applyFill="1" applyBorder="1" applyAlignment="1">
      <alignment horizontal="center" vertical="center" textRotation="90"/>
    </xf>
    <xf numFmtId="2" fontId="2" fillId="0" borderId="22" xfId="0" applyNumberFormat="1" applyFont="1" applyFill="1" applyBorder="1" applyAlignment="1">
      <alignment horizontal="center" vertical="center" textRotation="90"/>
    </xf>
    <xf numFmtId="0" fontId="4" fillId="0" borderId="1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prienko/Desktop/&#1044;&#1074;&#1086;&#1088;&#1099;%202021/&#1058;&#1086;&#1088;&#1077;&#1079;&#1072;,42/&#1044;&#1077;&#1092;&#1077;&#1082;&#1090;&#1085;&#1072;&#1103;%20&#1092;&#1077;&#1076;&#1086;&#1084;&#1086;&#1089;&#1090;&#1100;%20&#1058;&#1086;&#1088;&#1077;&#1079;&#1072;,4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ектовка факт (разделено)"/>
      <sheetName val="Съемка"/>
      <sheetName val="Валка"/>
      <sheetName val="Корчевка"/>
      <sheetName val="Дефекто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tabSelected="1" topLeftCell="A82" zoomScale="90" zoomScaleNormal="90" workbookViewId="0">
      <selection activeCell="B85" sqref="B85"/>
    </sheetView>
  </sheetViews>
  <sheetFormatPr defaultRowHeight="12.75" x14ac:dyDescent="0.2"/>
  <cols>
    <col min="1" max="1" width="6.42578125" customWidth="1"/>
    <col min="2" max="2" width="73.7109375" customWidth="1"/>
    <col min="3" max="3" width="10.140625" customWidth="1"/>
    <col min="4" max="4" width="16.42578125" customWidth="1"/>
    <col min="5" max="6" width="9.140625" style="3"/>
  </cols>
  <sheetData>
    <row r="1" spans="1:6" s="16" customFormat="1" x14ac:dyDescent="0.2">
      <c r="E1" s="17"/>
      <c r="F1" s="17"/>
    </row>
    <row r="2" spans="1:6" s="16" customFormat="1" x14ac:dyDescent="0.2">
      <c r="A2" s="103" t="s">
        <v>103</v>
      </c>
      <c r="B2" s="103"/>
      <c r="C2" s="101" t="s">
        <v>104</v>
      </c>
      <c r="D2" s="102"/>
    </row>
    <row r="3" spans="1:6" s="16" customFormat="1" ht="17.25" customHeight="1" x14ac:dyDescent="0.2">
      <c r="A3" s="104" t="s">
        <v>105</v>
      </c>
      <c r="B3" s="104"/>
      <c r="C3" s="104" t="s">
        <v>107</v>
      </c>
      <c r="D3" s="104"/>
    </row>
    <row r="4" spans="1:6" s="16" customFormat="1" ht="25.5" customHeight="1" x14ac:dyDescent="0.2">
      <c r="A4" s="104" t="s">
        <v>106</v>
      </c>
      <c r="B4" s="104"/>
      <c r="C4" s="105" t="s">
        <v>108</v>
      </c>
      <c r="D4" s="105"/>
    </row>
    <row r="5" spans="1:6" ht="16.5" customHeight="1" x14ac:dyDescent="0.2">
      <c r="B5" s="1"/>
      <c r="C5" s="2"/>
      <c r="D5" s="1"/>
    </row>
    <row r="6" spans="1:6" ht="23.25" customHeight="1" x14ac:dyDescent="0.2">
      <c r="B6" s="1"/>
      <c r="C6" s="2"/>
      <c r="D6" s="1"/>
    </row>
    <row r="7" spans="1:6" ht="15.75" x14ac:dyDescent="0.2">
      <c r="A7" s="112" t="s">
        <v>5</v>
      </c>
      <c r="B7" s="113"/>
      <c r="C7" s="113"/>
      <c r="D7" s="113"/>
    </row>
    <row r="8" spans="1:6" ht="15.75" x14ac:dyDescent="0.2">
      <c r="A8" s="112" t="s">
        <v>9</v>
      </c>
      <c r="B8" s="113"/>
      <c r="C8" s="113"/>
      <c r="D8" s="113"/>
    </row>
    <row r="9" spans="1:6" ht="15.75" x14ac:dyDescent="0.2">
      <c r="A9" s="112" t="s">
        <v>65</v>
      </c>
      <c r="B9" s="113"/>
      <c r="C9" s="113"/>
      <c r="D9" s="113"/>
    </row>
    <row r="10" spans="1:6" ht="11.25" customHeight="1" x14ac:dyDescent="0.2">
      <c r="B10" s="1"/>
      <c r="C10" s="1"/>
      <c r="D10" s="1"/>
    </row>
    <row r="11" spans="1:6" ht="27" customHeight="1" x14ac:dyDescent="0.2">
      <c r="A11" s="74" t="s">
        <v>0</v>
      </c>
      <c r="B11" s="74" t="s">
        <v>1</v>
      </c>
      <c r="C11" s="74" t="s">
        <v>2</v>
      </c>
      <c r="D11" s="74" t="s">
        <v>3</v>
      </c>
    </row>
    <row r="12" spans="1:6" s="6" customFormat="1" ht="15.75" x14ac:dyDescent="0.25">
      <c r="A12" s="75"/>
      <c r="B12" s="76" t="s">
        <v>22</v>
      </c>
      <c r="C12" s="75"/>
      <c r="D12" s="77"/>
      <c r="E12" s="11"/>
      <c r="F12" s="11"/>
    </row>
    <row r="13" spans="1:6" s="88" customFormat="1" ht="33" customHeight="1" x14ac:dyDescent="0.2">
      <c r="A13" s="15">
        <v>1</v>
      </c>
      <c r="B13" s="78" t="s">
        <v>77</v>
      </c>
      <c r="C13" s="15" t="s">
        <v>6</v>
      </c>
      <c r="D13" s="79">
        <v>126</v>
      </c>
      <c r="E13" s="14"/>
      <c r="F13" s="14"/>
    </row>
    <row r="14" spans="1:6" s="88" customFormat="1" ht="35.25" customHeight="1" x14ac:dyDescent="0.2">
      <c r="A14" s="15">
        <v>2</v>
      </c>
      <c r="B14" s="78" t="s">
        <v>78</v>
      </c>
      <c r="C14" s="15" t="s">
        <v>8</v>
      </c>
      <c r="D14" s="79">
        <v>417</v>
      </c>
      <c r="E14" s="14"/>
      <c r="F14" s="14"/>
    </row>
    <row r="15" spans="1:6" s="88" customFormat="1" ht="16.5" customHeight="1" x14ac:dyDescent="0.2">
      <c r="A15" s="15">
        <v>3</v>
      </c>
      <c r="B15" s="78" t="s">
        <v>79</v>
      </c>
      <c r="C15" s="15" t="s">
        <v>4</v>
      </c>
      <c r="D15" s="80">
        <f>(D13*125)/1000</f>
        <v>15.75</v>
      </c>
      <c r="E15" s="14"/>
      <c r="F15" s="14"/>
    </row>
    <row r="16" spans="1:6" s="88" customFormat="1" ht="30.75" customHeight="1" x14ac:dyDescent="0.2">
      <c r="A16" s="15">
        <v>4</v>
      </c>
      <c r="B16" s="78" t="s">
        <v>80</v>
      </c>
      <c r="C16" s="15" t="s">
        <v>4</v>
      </c>
      <c r="D16" s="80">
        <f>D15+((D14*0.07)*1.98)</f>
        <v>73.546199999999999</v>
      </c>
      <c r="E16" s="14"/>
      <c r="F16" s="14"/>
    </row>
    <row r="17" spans="1:9" s="88" customFormat="1" ht="63.75" customHeight="1" x14ac:dyDescent="0.2">
      <c r="A17" s="15">
        <v>5</v>
      </c>
      <c r="B17" s="78" t="s">
        <v>81</v>
      </c>
      <c r="C17" s="15" t="s">
        <v>20</v>
      </c>
      <c r="D17" s="79" t="s">
        <v>82</v>
      </c>
      <c r="E17" s="14"/>
      <c r="F17" s="14"/>
    </row>
    <row r="18" spans="1:9" s="88" customFormat="1" ht="32.25" customHeight="1" x14ac:dyDescent="0.2">
      <c r="A18" s="15">
        <v>6</v>
      </c>
      <c r="B18" s="78" t="s">
        <v>66</v>
      </c>
      <c r="C18" s="15" t="s">
        <v>8</v>
      </c>
      <c r="D18" s="79">
        <v>417</v>
      </c>
      <c r="E18" s="14"/>
      <c r="F18" s="14"/>
    </row>
    <row r="19" spans="1:9" s="88" customFormat="1" ht="35.25" customHeight="1" x14ac:dyDescent="0.2">
      <c r="A19" s="15">
        <v>7</v>
      </c>
      <c r="B19" s="78" t="s">
        <v>83</v>
      </c>
      <c r="C19" s="15" t="s">
        <v>8</v>
      </c>
      <c r="D19" s="79">
        <v>417</v>
      </c>
      <c r="E19" s="14"/>
      <c r="F19" s="14"/>
    </row>
    <row r="20" spans="1:9" s="88" customFormat="1" ht="16.5" customHeight="1" x14ac:dyDescent="0.2">
      <c r="A20" s="15">
        <v>8</v>
      </c>
      <c r="B20" s="78" t="s">
        <v>84</v>
      </c>
      <c r="C20" s="15" t="s">
        <v>4</v>
      </c>
      <c r="D20" s="80">
        <f>D18*0.0005</f>
        <v>0.20849999999999999</v>
      </c>
      <c r="E20" s="14"/>
      <c r="F20" s="14"/>
    </row>
    <row r="21" spans="1:9" s="88" customFormat="1" ht="32.25" customHeight="1" x14ac:dyDescent="0.2">
      <c r="A21" s="15">
        <v>9</v>
      </c>
      <c r="B21" s="78" t="s">
        <v>10</v>
      </c>
      <c r="C21" s="15" t="s">
        <v>8</v>
      </c>
      <c r="D21" s="79">
        <f>D19</f>
        <v>417</v>
      </c>
      <c r="E21" s="14"/>
      <c r="F21" s="14"/>
    </row>
    <row r="22" spans="1:9" s="88" customFormat="1" ht="17.25" customHeight="1" x14ac:dyDescent="0.2">
      <c r="A22" s="111">
        <v>10</v>
      </c>
      <c r="B22" s="108" t="s">
        <v>85</v>
      </c>
      <c r="C22" s="15" t="s">
        <v>8</v>
      </c>
      <c r="D22" s="80">
        <f>D24*0.3</f>
        <v>37.799999999999997</v>
      </c>
      <c r="E22" s="14"/>
      <c r="F22" s="14"/>
    </row>
    <row r="23" spans="1:9" s="88" customFormat="1" ht="18.75" customHeight="1" x14ac:dyDescent="0.2">
      <c r="A23" s="111"/>
      <c r="B23" s="108"/>
      <c r="C23" s="15" t="s">
        <v>7</v>
      </c>
      <c r="D23" s="80">
        <f>D22*0.15</f>
        <v>5.669999999999999</v>
      </c>
      <c r="E23" s="14"/>
      <c r="F23" s="14"/>
    </row>
    <row r="24" spans="1:9" s="88" customFormat="1" ht="31.5" x14ac:dyDescent="0.2">
      <c r="A24" s="15">
        <v>11</v>
      </c>
      <c r="B24" s="78" t="s">
        <v>25</v>
      </c>
      <c r="C24" s="15" t="s">
        <v>6</v>
      </c>
      <c r="D24" s="79">
        <v>126</v>
      </c>
      <c r="E24" s="14"/>
      <c r="F24" s="14"/>
    </row>
    <row r="25" spans="1:9" s="88" customFormat="1" ht="30" customHeight="1" x14ac:dyDescent="0.2">
      <c r="A25" s="15">
        <v>12</v>
      </c>
      <c r="B25" s="78" t="s">
        <v>67</v>
      </c>
      <c r="C25" s="15" t="s">
        <v>6</v>
      </c>
      <c r="D25" s="79">
        <f>4*1.5</f>
        <v>6</v>
      </c>
      <c r="E25" s="14"/>
      <c r="F25" s="14"/>
    </row>
    <row r="26" spans="1:9" s="88" customFormat="1" ht="63.75" customHeight="1" x14ac:dyDescent="0.2">
      <c r="A26" s="15">
        <v>13</v>
      </c>
      <c r="B26" s="81" t="s">
        <v>16</v>
      </c>
      <c r="C26" s="15" t="s">
        <v>8</v>
      </c>
      <c r="D26" s="79">
        <v>116</v>
      </c>
      <c r="E26" s="14"/>
      <c r="F26" s="14"/>
    </row>
    <row r="27" spans="1:9" s="88" customFormat="1" ht="19.5" customHeight="1" x14ac:dyDescent="0.2">
      <c r="A27" s="18">
        <v>14</v>
      </c>
      <c r="B27" s="84" t="s">
        <v>34</v>
      </c>
      <c r="C27" s="18" t="s">
        <v>33</v>
      </c>
      <c r="D27" s="19">
        <v>3</v>
      </c>
      <c r="E27" s="14"/>
      <c r="F27" s="14"/>
    </row>
    <row r="28" spans="1:9" s="88" customFormat="1" ht="15.75" x14ac:dyDescent="0.2">
      <c r="A28" s="75"/>
      <c r="B28" s="89" t="s">
        <v>13</v>
      </c>
      <c r="C28" s="90"/>
      <c r="D28" s="90"/>
      <c r="E28" s="14"/>
      <c r="F28" s="14"/>
      <c r="G28" s="92"/>
      <c r="H28" s="92"/>
      <c r="I28" s="93"/>
    </row>
    <row r="29" spans="1:9" s="88" customFormat="1" ht="12.75" customHeight="1" x14ac:dyDescent="0.2">
      <c r="A29" s="107">
        <v>15</v>
      </c>
      <c r="B29" s="106" t="s">
        <v>61</v>
      </c>
      <c r="C29" s="18" t="s">
        <v>36</v>
      </c>
      <c r="D29" s="82">
        <v>2</v>
      </c>
    </row>
    <row r="30" spans="1:9" s="88" customFormat="1" ht="12.75" customHeight="1" x14ac:dyDescent="0.2">
      <c r="A30" s="107"/>
      <c r="B30" s="106"/>
      <c r="C30" s="18" t="s">
        <v>7</v>
      </c>
      <c r="D30" s="83">
        <f>К!H21</f>
        <v>3.7030000000000003</v>
      </c>
    </row>
    <row r="31" spans="1:9" s="88" customFormat="1" ht="15" customHeight="1" x14ac:dyDescent="0.2">
      <c r="A31" s="107">
        <v>16</v>
      </c>
      <c r="B31" s="106" t="s">
        <v>62</v>
      </c>
      <c r="C31" s="18" t="s">
        <v>36</v>
      </c>
      <c r="D31" s="82">
        <v>2</v>
      </c>
    </row>
    <row r="32" spans="1:9" s="88" customFormat="1" ht="14.25" customHeight="1" x14ac:dyDescent="0.2">
      <c r="A32" s="107"/>
      <c r="B32" s="106"/>
      <c r="C32" s="18" t="s">
        <v>7</v>
      </c>
      <c r="D32" s="83">
        <f>К!J21</f>
        <v>0.56520000000000004</v>
      </c>
    </row>
    <row r="33" spans="1:9" s="88" customFormat="1" ht="15.75" hidden="1" x14ac:dyDescent="0.2">
      <c r="A33" s="107">
        <v>3</v>
      </c>
      <c r="B33" s="106" t="s">
        <v>37</v>
      </c>
      <c r="C33" s="18" t="s">
        <v>33</v>
      </c>
      <c r="D33" s="82" t="e">
        <f>[1]Валка!C38</f>
        <v>#REF!</v>
      </c>
    </row>
    <row r="34" spans="1:9" s="88" customFormat="1" ht="15.75" hidden="1" x14ac:dyDescent="0.2">
      <c r="A34" s="107"/>
      <c r="B34" s="106"/>
      <c r="C34" s="94" t="s">
        <v>7</v>
      </c>
      <c r="D34" s="19" t="e">
        <f>[1]Валка!H38</f>
        <v>#REF!</v>
      </c>
    </row>
    <row r="35" spans="1:9" s="88" customFormat="1" ht="15.75" hidden="1" x14ac:dyDescent="0.2">
      <c r="A35" s="107">
        <v>4</v>
      </c>
      <c r="B35" s="106" t="s">
        <v>38</v>
      </c>
      <c r="C35" s="18" t="s">
        <v>36</v>
      </c>
      <c r="D35" s="82" t="e">
        <f>[1]Валка!C38</f>
        <v>#REF!</v>
      </c>
    </row>
    <row r="36" spans="1:9" s="88" customFormat="1" ht="15" hidden="1" customHeight="1" x14ac:dyDescent="0.2">
      <c r="A36" s="107"/>
      <c r="B36" s="106"/>
      <c r="C36" s="18" t="s">
        <v>7</v>
      </c>
      <c r="D36" s="83" t="e">
        <f>[1]Валка!K38</f>
        <v>#REF!</v>
      </c>
    </row>
    <row r="37" spans="1:9" s="88" customFormat="1" ht="16.5" customHeight="1" x14ac:dyDescent="0.2">
      <c r="A37" s="107">
        <v>17</v>
      </c>
      <c r="B37" s="106" t="s">
        <v>39</v>
      </c>
      <c r="C37" s="18" t="s">
        <v>40</v>
      </c>
      <c r="D37" s="82">
        <v>2</v>
      </c>
    </row>
    <row r="38" spans="1:9" s="88" customFormat="1" ht="17.25" customHeight="1" x14ac:dyDescent="0.2">
      <c r="A38" s="107"/>
      <c r="B38" s="106"/>
      <c r="C38" s="18" t="s">
        <v>7</v>
      </c>
      <c r="D38" s="83">
        <f>D32</f>
        <v>0.56520000000000004</v>
      </c>
    </row>
    <row r="39" spans="1:9" s="88" customFormat="1" ht="15.75" customHeight="1" x14ac:dyDescent="0.2">
      <c r="A39" s="18">
        <v>18</v>
      </c>
      <c r="B39" s="84" t="s">
        <v>68</v>
      </c>
      <c r="C39" s="18" t="s">
        <v>4</v>
      </c>
      <c r="D39" s="83">
        <f>(D32+D30)*0.61</f>
        <v>2.603602</v>
      </c>
    </row>
    <row r="40" spans="1:9" s="88" customFormat="1" ht="48" customHeight="1" x14ac:dyDescent="0.2">
      <c r="A40" s="15">
        <v>19</v>
      </c>
      <c r="B40" s="78" t="s">
        <v>69</v>
      </c>
      <c r="C40" s="15" t="s">
        <v>21</v>
      </c>
      <c r="D40" s="79" t="s">
        <v>70</v>
      </c>
      <c r="E40" s="14"/>
      <c r="F40" s="14"/>
      <c r="G40" s="93"/>
      <c r="H40" s="93"/>
      <c r="I40" s="93"/>
    </row>
    <row r="41" spans="1:9" s="88" customFormat="1" ht="31.5" x14ac:dyDescent="0.2">
      <c r="A41" s="15">
        <v>20</v>
      </c>
      <c r="B41" s="78" t="s">
        <v>71</v>
      </c>
      <c r="C41" s="15" t="s">
        <v>8</v>
      </c>
      <c r="D41" s="85" t="s">
        <v>72</v>
      </c>
      <c r="E41" s="14"/>
      <c r="F41" s="14"/>
      <c r="G41" s="93"/>
      <c r="H41" s="93"/>
      <c r="I41" s="93"/>
    </row>
    <row r="42" spans="1:9" s="88" customFormat="1" ht="33.75" customHeight="1" x14ac:dyDescent="0.2">
      <c r="A42" s="15">
        <v>21</v>
      </c>
      <c r="B42" s="78" t="s">
        <v>73</v>
      </c>
      <c r="C42" s="15" t="s">
        <v>8</v>
      </c>
      <c r="D42" s="85" t="s">
        <v>72</v>
      </c>
      <c r="E42" s="14"/>
      <c r="F42" s="14"/>
      <c r="G42" s="93"/>
      <c r="H42" s="93"/>
      <c r="I42" s="93"/>
    </row>
    <row r="43" spans="1:9" s="88" customFormat="1" ht="32.25" customHeight="1" x14ac:dyDescent="0.2">
      <c r="A43" s="15">
        <v>22</v>
      </c>
      <c r="B43" s="78" t="s">
        <v>74</v>
      </c>
      <c r="C43" s="15" t="s">
        <v>8</v>
      </c>
      <c r="D43" s="85" t="s">
        <v>72</v>
      </c>
      <c r="E43" s="14"/>
      <c r="F43" s="14"/>
      <c r="G43" s="93"/>
      <c r="H43" s="93"/>
      <c r="I43" s="93"/>
    </row>
    <row r="44" spans="1:9" s="88" customFormat="1" ht="17.25" customHeight="1" x14ac:dyDescent="0.2">
      <c r="A44" s="111">
        <v>23</v>
      </c>
      <c r="B44" s="108" t="s">
        <v>76</v>
      </c>
      <c r="C44" s="15" t="s">
        <v>8</v>
      </c>
      <c r="D44" s="80">
        <f>D46*0.3</f>
        <v>10.799999999999999</v>
      </c>
      <c r="E44" s="14"/>
      <c r="F44" s="14"/>
      <c r="G44" s="93"/>
      <c r="H44" s="93"/>
      <c r="I44" s="93"/>
    </row>
    <row r="45" spans="1:9" s="88" customFormat="1" ht="17.25" customHeight="1" x14ac:dyDescent="0.2">
      <c r="A45" s="111"/>
      <c r="B45" s="108"/>
      <c r="C45" s="15" t="s">
        <v>7</v>
      </c>
      <c r="D45" s="80">
        <f>D44*0.15</f>
        <v>1.6199999999999999</v>
      </c>
      <c r="E45" s="14"/>
      <c r="F45" s="14"/>
      <c r="G45" s="93"/>
      <c r="H45" s="93"/>
      <c r="I45" s="93"/>
    </row>
    <row r="46" spans="1:9" s="88" customFormat="1" ht="32.25" customHeight="1" x14ac:dyDescent="0.2">
      <c r="A46" s="15">
        <v>24</v>
      </c>
      <c r="B46" s="78" t="s">
        <v>24</v>
      </c>
      <c r="C46" s="15" t="s">
        <v>6</v>
      </c>
      <c r="D46" s="79">
        <v>36</v>
      </c>
      <c r="E46" s="14"/>
      <c r="F46" s="14"/>
      <c r="G46" s="93"/>
      <c r="H46" s="93"/>
      <c r="I46" s="93"/>
    </row>
    <row r="47" spans="1:9" s="88" customFormat="1" ht="16.5" customHeight="1" x14ac:dyDescent="0.2">
      <c r="A47" s="15">
        <v>25</v>
      </c>
      <c r="B47" s="78" t="s">
        <v>75</v>
      </c>
      <c r="C47" s="15" t="s">
        <v>4</v>
      </c>
      <c r="D47" s="80">
        <f>D43*0.0005</f>
        <v>6.25E-2</v>
      </c>
      <c r="E47" s="14"/>
      <c r="F47" s="14"/>
      <c r="G47" s="93"/>
      <c r="H47" s="93"/>
      <c r="I47" s="93"/>
    </row>
    <row r="48" spans="1:9" s="88" customFormat="1" ht="33" customHeight="1" x14ac:dyDescent="0.2">
      <c r="A48" s="15">
        <v>26</v>
      </c>
      <c r="B48" s="78" t="s">
        <v>17</v>
      </c>
      <c r="C48" s="15" t="s">
        <v>8</v>
      </c>
      <c r="D48" s="80">
        <v>125</v>
      </c>
      <c r="E48" s="14"/>
      <c r="F48" s="14"/>
      <c r="G48" s="93"/>
      <c r="H48" s="93"/>
      <c r="I48" s="93"/>
    </row>
    <row r="49" spans="1:9" s="88" customFormat="1" ht="31.5" x14ac:dyDescent="0.2">
      <c r="A49" s="15">
        <v>27</v>
      </c>
      <c r="B49" s="78" t="s">
        <v>10</v>
      </c>
      <c r="C49" s="15" t="s">
        <v>8</v>
      </c>
      <c r="D49" s="80">
        <v>125</v>
      </c>
      <c r="E49" s="14"/>
      <c r="F49" s="14"/>
      <c r="G49" s="93"/>
      <c r="H49" s="93"/>
      <c r="I49" s="93"/>
    </row>
    <row r="50" spans="1:9" s="88" customFormat="1" ht="63.75" customHeight="1" x14ac:dyDescent="0.2">
      <c r="A50" s="15">
        <v>28</v>
      </c>
      <c r="B50" s="78" t="s">
        <v>23</v>
      </c>
      <c r="C50" s="15" t="s">
        <v>8</v>
      </c>
      <c r="D50" s="79">
        <v>36</v>
      </c>
      <c r="E50" s="14"/>
      <c r="F50" s="14"/>
      <c r="G50" s="93"/>
      <c r="H50" s="93"/>
      <c r="I50" s="93"/>
    </row>
    <row r="51" spans="1:9" s="88" customFormat="1" ht="15.75" x14ac:dyDescent="0.2">
      <c r="A51" s="75"/>
      <c r="B51" s="95" t="s">
        <v>19</v>
      </c>
      <c r="C51" s="75"/>
      <c r="D51" s="86"/>
      <c r="E51" s="14"/>
      <c r="F51" s="14"/>
      <c r="G51" s="93"/>
      <c r="H51" s="93"/>
      <c r="I51" s="93"/>
    </row>
    <row r="52" spans="1:9" s="88" customFormat="1" ht="16.5" customHeight="1" x14ac:dyDescent="0.2">
      <c r="A52" s="15">
        <v>29</v>
      </c>
      <c r="B52" s="78" t="s">
        <v>18</v>
      </c>
      <c r="C52" s="15" t="s">
        <v>6</v>
      </c>
      <c r="D52" s="79">
        <v>32</v>
      </c>
      <c r="E52" s="14"/>
      <c r="F52" s="14"/>
    </row>
    <row r="53" spans="1:9" s="88" customFormat="1" ht="15.75" customHeight="1" x14ac:dyDescent="0.2">
      <c r="A53" s="87">
        <v>30</v>
      </c>
      <c r="B53" s="78" t="s">
        <v>63</v>
      </c>
      <c r="C53" s="15" t="s">
        <v>8</v>
      </c>
      <c r="D53" s="80">
        <v>36</v>
      </c>
      <c r="E53" s="14"/>
      <c r="F53" s="96"/>
      <c r="G53" s="93"/>
      <c r="H53" s="93"/>
      <c r="I53" s="93"/>
    </row>
    <row r="54" spans="1:9" s="88" customFormat="1" ht="15.75" x14ac:dyDescent="0.2">
      <c r="A54" s="87">
        <v>31</v>
      </c>
      <c r="B54" s="78" t="s">
        <v>86</v>
      </c>
      <c r="C54" s="15" t="s">
        <v>4</v>
      </c>
      <c r="D54" s="80">
        <f>(D52*0.05)+(D53*0.04*1.98)</f>
        <v>4.4512</v>
      </c>
      <c r="E54" s="14"/>
      <c r="F54" s="14"/>
      <c r="G54" s="93"/>
      <c r="H54" s="93"/>
      <c r="I54" s="93"/>
    </row>
    <row r="55" spans="1:9" s="88" customFormat="1" ht="15.75" customHeight="1" x14ac:dyDescent="0.2">
      <c r="A55" s="87">
        <v>32</v>
      </c>
      <c r="B55" s="78" t="s">
        <v>64</v>
      </c>
      <c r="C55" s="15" t="s">
        <v>4</v>
      </c>
      <c r="D55" s="80">
        <f>D54</f>
        <v>4.4512</v>
      </c>
      <c r="E55" s="14"/>
      <c r="F55" s="14"/>
      <c r="G55" s="93"/>
      <c r="H55" s="93"/>
      <c r="I55" s="93"/>
    </row>
    <row r="56" spans="1:9" s="88" customFormat="1" ht="17.25" customHeight="1" x14ac:dyDescent="0.2">
      <c r="A56" s="109">
        <v>33</v>
      </c>
      <c r="B56" s="108" t="s">
        <v>87</v>
      </c>
      <c r="C56" s="15" t="s">
        <v>8</v>
      </c>
      <c r="D56" s="80">
        <f>D58*0.2</f>
        <v>6.4</v>
      </c>
      <c r="E56" s="14"/>
      <c r="F56" s="14"/>
      <c r="G56" s="93"/>
      <c r="H56" s="93"/>
      <c r="I56" s="93"/>
    </row>
    <row r="57" spans="1:9" s="88" customFormat="1" ht="15.75" customHeight="1" x14ac:dyDescent="0.2">
      <c r="A57" s="110"/>
      <c r="B57" s="108"/>
      <c r="C57" s="15" t="s">
        <v>7</v>
      </c>
      <c r="D57" s="80">
        <f>D56*0.1</f>
        <v>0.64000000000000012</v>
      </c>
      <c r="E57" s="14"/>
      <c r="F57" s="14"/>
      <c r="G57" s="93"/>
      <c r="H57" s="93"/>
      <c r="I57" s="93"/>
    </row>
    <row r="58" spans="1:9" s="88" customFormat="1" ht="18" customHeight="1" x14ac:dyDescent="0.2">
      <c r="A58" s="15">
        <v>34</v>
      </c>
      <c r="B58" s="81" t="s">
        <v>26</v>
      </c>
      <c r="C58" s="15" t="s">
        <v>6</v>
      </c>
      <c r="D58" s="79">
        <v>32</v>
      </c>
      <c r="E58" s="14"/>
      <c r="F58" s="14"/>
      <c r="G58" s="93"/>
      <c r="H58" s="93"/>
      <c r="I58" s="93"/>
    </row>
    <row r="59" spans="1:9" s="88" customFormat="1" ht="37.5" customHeight="1" x14ac:dyDescent="0.2">
      <c r="A59" s="87">
        <v>35</v>
      </c>
      <c r="B59" s="78" t="s">
        <v>27</v>
      </c>
      <c r="C59" s="15" t="s">
        <v>8</v>
      </c>
      <c r="D59" s="79">
        <v>36</v>
      </c>
      <c r="E59" s="14"/>
      <c r="F59" s="14"/>
      <c r="G59" s="93"/>
      <c r="H59" s="93"/>
      <c r="I59" s="93"/>
    </row>
    <row r="60" spans="1:9" s="88" customFormat="1" ht="31.5" customHeight="1" x14ac:dyDescent="0.2">
      <c r="A60" s="15">
        <v>36</v>
      </c>
      <c r="B60" s="78" t="s">
        <v>10</v>
      </c>
      <c r="C60" s="15" t="s">
        <v>8</v>
      </c>
      <c r="D60" s="79">
        <f>D59</f>
        <v>36</v>
      </c>
      <c r="E60" s="14"/>
      <c r="F60" s="14"/>
      <c r="G60" s="93"/>
      <c r="H60" s="93"/>
      <c r="I60" s="93"/>
    </row>
    <row r="61" spans="1:9" s="88" customFormat="1" ht="33" customHeight="1" x14ac:dyDescent="0.2">
      <c r="A61" s="87">
        <v>37</v>
      </c>
      <c r="B61" s="78" t="s">
        <v>35</v>
      </c>
      <c r="C61" s="15" t="s">
        <v>33</v>
      </c>
      <c r="D61" s="80">
        <v>3</v>
      </c>
      <c r="E61" s="14"/>
      <c r="F61" s="14"/>
      <c r="G61" s="93"/>
      <c r="H61" s="93"/>
      <c r="I61" s="93"/>
    </row>
    <row r="62" spans="1:9" s="88" customFormat="1" ht="60.75" customHeight="1" x14ac:dyDescent="0.2">
      <c r="A62" s="15">
        <v>38</v>
      </c>
      <c r="B62" s="78" t="s">
        <v>16</v>
      </c>
      <c r="C62" s="15" t="s">
        <v>8</v>
      </c>
      <c r="D62" s="79">
        <v>32</v>
      </c>
      <c r="E62" s="14"/>
      <c r="F62" s="14"/>
      <c r="G62" s="93"/>
      <c r="H62" s="93"/>
      <c r="I62" s="93"/>
    </row>
    <row r="63" spans="1:9" s="88" customFormat="1" ht="15.75" x14ac:dyDescent="0.2">
      <c r="A63" s="75"/>
      <c r="B63" s="95" t="s">
        <v>28</v>
      </c>
      <c r="C63" s="75"/>
      <c r="D63" s="86"/>
      <c r="E63" s="14"/>
      <c r="F63" s="14"/>
      <c r="G63" s="93"/>
      <c r="H63" s="93"/>
      <c r="I63" s="93"/>
    </row>
    <row r="64" spans="1:9" s="88" customFormat="1" ht="49.5" customHeight="1" x14ac:dyDescent="0.2">
      <c r="A64" s="15">
        <v>39</v>
      </c>
      <c r="B64" s="78" t="s">
        <v>88</v>
      </c>
      <c r="C64" s="15" t="s">
        <v>29</v>
      </c>
      <c r="D64" s="80" t="s">
        <v>89</v>
      </c>
      <c r="E64" s="14"/>
      <c r="F64" s="14"/>
      <c r="G64" s="93"/>
      <c r="H64" s="93"/>
      <c r="I64" s="93"/>
    </row>
    <row r="65" spans="1:9" s="88" customFormat="1" ht="15.75" customHeight="1" x14ac:dyDescent="0.2">
      <c r="A65" s="111">
        <v>40</v>
      </c>
      <c r="B65" s="108" t="s">
        <v>90</v>
      </c>
      <c r="C65" s="15" t="s">
        <v>8</v>
      </c>
      <c r="D65" s="80">
        <f>D67*0.2</f>
        <v>6.2</v>
      </c>
      <c r="E65" s="14"/>
      <c r="F65" s="14"/>
      <c r="G65" s="93"/>
      <c r="H65" s="93"/>
      <c r="I65" s="93"/>
    </row>
    <row r="66" spans="1:9" s="88" customFormat="1" ht="16.5" customHeight="1" x14ac:dyDescent="0.2">
      <c r="A66" s="111"/>
      <c r="B66" s="108"/>
      <c r="C66" s="15" t="s">
        <v>7</v>
      </c>
      <c r="D66" s="80">
        <f>D65*0.1</f>
        <v>0.62000000000000011</v>
      </c>
      <c r="E66" s="14"/>
      <c r="F66" s="14"/>
      <c r="G66" s="93"/>
      <c r="H66" s="93"/>
      <c r="I66" s="93"/>
    </row>
    <row r="67" spans="1:9" s="88" customFormat="1" ht="15.75" customHeight="1" x14ac:dyDescent="0.2">
      <c r="A67" s="15">
        <v>41</v>
      </c>
      <c r="B67" s="81" t="s">
        <v>30</v>
      </c>
      <c r="C67" s="15" t="s">
        <v>6</v>
      </c>
      <c r="D67" s="79">
        <v>31</v>
      </c>
      <c r="E67" s="14"/>
      <c r="F67" s="14"/>
      <c r="G67" s="93"/>
      <c r="H67" s="93"/>
      <c r="I67" s="93"/>
    </row>
    <row r="68" spans="1:9" s="88" customFormat="1" ht="34.5" customHeight="1" x14ac:dyDescent="0.2">
      <c r="A68" s="15">
        <v>42</v>
      </c>
      <c r="B68" s="78" t="s">
        <v>91</v>
      </c>
      <c r="C68" s="15" t="s">
        <v>8</v>
      </c>
      <c r="D68" s="80">
        <v>34.5</v>
      </c>
      <c r="E68" s="14"/>
      <c r="F68" s="14"/>
      <c r="G68" s="93"/>
      <c r="H68" s="93"/>
      <c r="I68" s="93"/>
    </row>
    <row r="69" spans="1:9" s="88" customFormat="1" ht="33" customHeight="1" x14ac:dyDescent="0.2">
      <c r="A69" s="15">
        <v>43</v>
      </c>
      <c r="B69" s="78" t="s">
        <v>92</v>
      </c>
      <c r="C69" s="15" t="s">
        <v>7</v>
      </c>
      <c r="D69" s="80">
        <f>D68*0.1</f>
        <v>3.45</v>
      </c>
      <c r="E69" s="14"/>
      <c r="F69" s="14"/>
      <c r="G69" s="93"/>
      <c r="H69" s="93"/>
      <c r="I69" s="93"/>
    </row>
    <row r="70" spans="1:9" s="88" customFormat="1" ht="31.5" customHeight="1" x14ac:dyDescent="0.2">
      <c r="A70" s="15">
        <v>44</v>
      </c>
      <c r="B70" s="78" t="s">
        <v>32</v>
      </c>
      <c r="C70" s="15" t="s">
        <v>8</v>
      </c>
      <c r="D70" s="80">
        <v>34.5</v>
      </c>
      <c r="E70" s="14"/>
      <c r="F70" s="14"/>
      <c r="G70" s="93"/>
      <c r="H70" s="93"/>
      <c r="I70" s="93"/>
    </row>
    <row r="71" spans="1:9" s="88" customFormat="1" ht="45.75" customHeight="1" x14ac:dyDescent="0.2">
      <c r="A71" s="15">
        <v>45</v>
      </c>
      <c r="B71" s="78" t="s">
        <v>31</v>
      </c>
      <c r="C71" s="15" t="s">
        <v>8</v>
      </c>
      <c r="D71" s="79">
        <v>31</v>
      </c>
      <c r="E71" s="14"/>
      <c r="F71" s="14"/>
      <c r="G71" s="93"/>
      <c r="H71" s="93"/>
      <c r="I71" s="93"/>
    </row>
    <row r="72" spans="1:9" s="88" customFormat="1" ht="15.75" x14ac:dyDescent="0.2">
      <c r="A72" s="75"/>
      <c r="B72" s="95" t="s">
        <v>14</v>
      </c>
      <c r="C72" s="75"/>
      <c r="D72" s="77"/>
      <c r="E72" s="14"/>
      <c r="F72" s="14"/>
      <c r="G72" s="93"/>
      <c r="H72" s="93"/>
      <c r="I72" s="93"/>
    </row>
    <row r="73" spans="1:9" s="88" customFormat="1" ht="20.25" customHeight="1" x14ac:dyDescent="0.2">
      <c r="A73" s="15">
        <v>46</v>
      </c>
      <c r="B73" s="78" t="s">
        <v>15</v>
      </c>
      <c r="C73" s="15" t="s">
        <v>8</v>
      </c>
      <c r="D73" s="79">
        <v>156</v>
      </c>
      <c r="E73" s="14"/>
      <c r="F73" s="14"/>
      <c r="G73" s="93"/>
      <c r="H73" s="93"/>
      <c r="I73" s="93"/>
    </row>
    <row r="74" spans="1:9" s="88" customFormat="1" ht="16.5" customHeight="1" x14ac:dyDescent="0.2">
      <c r="A74" s="15">
        <v>47</v>
      </c>
      <c r="B74" s="78" t="s">
        <v>18</v>
      </c>
      <c r="C74" s="15" t="s">
        <v>6</v>
      </c>
      <c r="D74" s="79">
        <v>117</v>
      </c>
      <c r="E74" s="14"/>
      <c r="F74" s="14"/>
      <c r="G74" s="93"/>
      <c r="H74" s="93"/>
      <c r="I74" s="93"/>
    </row>
    <row r="75" spans="1:9" s="88" customFormat="1" ht="16.5" customHeight="1" x14ac:dyDescent="0.2">
      <c r="A75" s="15">
        <v>48</v>
      </c>
      <c r="B75" s="78" t="s">
        <v>94</v>
      </c>
      <c r="C75" s="15" t="s">
        <v>4</v>
      </c>
      <c r="D75" s="80">
        <f>((D73*0.04)*1.98)+(D74*0.05)</f>
        <v>18.205200000000001</v>
      </c>
      <c r="E75" s="14"/>
      <c r="F75" s="14"/>
      <c r="G75" s="92"/>
      <c r="H75" s="92"/>
      <c r="I75" s="93"/>
    </row>
    <row r="76" spans="1:9" s="88" customFormat="1" ht="30" customHeight="1" x14ac:dyDescent="0.2">
      <c r="A76" s="15">
        <v>49</v>
      </c>
      <c r="B76" s="78" t="s">
        <v>95</v>
      </c>
      <c r="C76" s="15" t="s">
        <v>4</v>
      </c>
      <c r="D76" s="80">
        <f>((D73*0.04)*1.98)+(D74*0.05)</f>
        <v>18.205200000000001</v>
      </c>
      <c r="E76" s="14"/>
      <c r="F76" s="14"/>
      <c r="G76" s="93"/>
      <c r="H76" s="93"/>
      <c r="I76" s="93"/>
    </row>
    <row r="77" spans="1:9" s="88" customFormat="1" ht="20.25" customHeight="1" x14ac:dyDescent="0.2">
      <c r="A77" s="111">
        <v>50</v>
      </c>
      <c r="B77" s="108" t="s">
        <v>93</v>
      </c>
      <c r="C77" s="15" t="s">
        <v>8</v>
      </c>
      <c r="D77" s="79">
        <f>D79*0.2</f>
        <v>19.400000000000002</v>
      </c>
    </row>
    <row r="78" spans="1:9" s="99" customFormat="1" ht="18" customHeight="1" x14ac:dyDescent="0.2">
      <c r="A78" s="111"/>
      <c r="B78" s="108"/>
      <c r="C78" s="15" t="s">
        <v>7</v>
      </c>
      <c r="D78" s="79">
        <f>D77*0.1</f>
        <v>1.9400000000000004</v>
      </c>
      <c r="E78" s="91"/>
      <c r="F78" s="91"/>
      <c r="G78" s="91"/>
      <c r="H78" s="97"/>
      <c r="I78" s="98"/>
    </row>
    <row r="79" spans="1:9" s="99" customFormat="1" ht="17.25" customHeight="1" x14ac:dyDescent="0.2">
      <c r="A79" s="15">
        <v>51</v>
      </c>
      <c r="B79" s="81" t="s">
        <v>26</v>
      </c>
      <c r="C79" s="15" t="s">
        <v>6</v>
      </c>
      <c r="D79" s="79">
        <v>97</v>
      </c>
      <c r="E79" s="91"/>
      <c r="F79" s="91"/>
      <c r="G79" s="91"/>
      <c r="H79" s="97"/>
      <c r="I79" s="98"/>
    </row>
    <row r="80" spans="1:9" s="99" customFormat="1" ht="17.25" customHeight="1" x14ac:dyDescent="0.2">
      <c r="A80" s="15">
        <v>52</v>
      </c>
      <c r="B80" s="78" t="s">
        <v>96</v>
      </c>
      <c r="C80" s="15" t="s">
        <v>8</v>
      </c>
      <c r="D80" s="79">
        <v>156</v>
      </c>
      <c r="E80" s="91"/>
      <c r="F80" s="91"/>
      <c r="G80" s="98"/>
      <c r="H80" s="98"/>
      <c r="I80" s="98"/>
    </row>
    <row r="81" spans="1:9" s="99" customFormat="1" ht="31.5" customHeight="1" x14ac:dyDescent="0.2">
      <c r="A81" s="15">
        <v>53</v>
      </c>
      <c r="B81" s="78" t="s">
        <v>10</v>
      </c>
      <c r="C81" s="15" t="s">
        <v>8</v>
      </c>
      <c r="D81" s="79">
        <f>D73</f>
        <v>156</v>
      </c>
      <c r="E81" s="91"/>
      <c r="F81" s="91"/>
      <c r="G81" s="98"/>
      <c r="H81" s="98"/>
      <c r="I81" s="98"/>
    </row>
    <row r="82" spans="1:9" s="99" customFormat="1" ht="52.5" customHeight="1" x14ac:dyDescent="0.2">
      <c r="A82" s="87">
        <v>54</v>
      </c>
      <c r="B82" s="78" t="s">
        <v>97</v>
      </c>
      <c r="C82" s="15" t="s">
        <v>7</v>
      </c>
      <c r="D82" s="80">
        <f>117*0.25*0.25</f>
        <v>7.3125</v>
      </c>
      <c r="E82" s="91"/>
      <c r="F82" s="91"/>
      <c r="G82" s="98"/>
      <c r="H82" s="98"/>
      <c r="I82" s="98"/>
    </row>
    <row r="83" spans="1:9" s="99" customFormat="1" ht="32.25" customHeight="1" x14ac:dyDescent="0.2">
      <c r="A83" s="87">
        <v>55</v>
      </c>
      <c r="B83" s="78" t="s">
        <v>98</v>
      </c>
      <c r="C83" s="15" t="s">
        <v>8</v>
      </c>
      <c r="D83" s="80">
        <f>117*0.25</f>
        <v>29.25</v>
      </c>
      <c r="E83" s="91"/>
      <c r="F83" s="91"/>
      <c r="G83" s="98"/>
      <c r="H83" s="98"/>
      <c r="I83" s="98"/>
    </row>
    <row r="84" spans="1:9" s="100" customFormat="1" ht="31.5" customHeight="1" x14ac:dyDescent="0.2">
      <c r="A84" s="87">
        <v>56</v>
      </c>
      <c r="B84" s="78" t="s">
        <v>99</v>
      </c>
      <c r="C84" s="15" t="s">
        <v>8</v>
      </c>
      <c r="D84" s="80">
        <f>117*0.25</f>
        <v>29.25</v>
      </c>
      <c r="E84" s="91"/>
      <c r="F84" s="91"/>
      <c r="G84" s="98"/>
      <c r="H84" s="98"/>
      <c r="I84" s="98"/>
    </row>
    <row r="85" spans="1:9" s="99" customFormat="1" ht="31.5" customHeight="1" x14ac:dyDescent="0.2">
      <c r="A85" s="87">
        <v>57</v>
      </c>
      <c r="B85" s="78" t="s">
        <v>100</v>
      </c>
      <c r="C85" s="15" t="s">
        <v>7</v>
      </c>
      <c r="D85" s="80">
        <f>D82</f>
        <v>7.3125</v>
      </c>
      <c r="E85" s="91"/>
      <c r="F85" s="91"/>
      <c r="G85" s="98"/>
      <c r="H85" s="98"/>
      <c r="I85" s="98"/>
    </row>
    <row r="86" spans="1:9" s="99" customFormat="1" ht="64.5" customHeight="1" x14ac:dyDescent="0.2">
      <c r="A86" s="15">
        <v>58</v>
      </c>
      <c r="B86" s="78" t="s">
        <v>16</v>
      </c>
      <c r="C86" s="15" t="s">
        <v>8</v>
      </c>
      <c r="D86" s="79">
        <v>97</v>
      </c>
      <c r="E86" s="97"/>
      <c r="F86" s="97"/>
      <c r="G86" s="97"/>
      <c r="H86" s="97"/>
      <c r="I86" s="98"/>
    </row>
    <row r="87" spans="1:9" ht="24" customHeight="1" x14ac:dyDescent="0.25">
      <c r="A87" s="7"/>
      <c r="B87" s="8"/>
      <c r="C87" s="7"/>
      <c r="D87" s="9"/>
      <c r="G87" s="5"/>
      <c r="H87" s="5"/>
      <c r="I87" s="5"/>
    </row>
    <row r="88" spans="1:9" ht="16.5" customHeight="1" x14ac:dyDescent="0.25">
      <c r="A88" s="7"/>
      <c r="B88" s="8"/>
      <c r="C88" s="7"/>
      <c r="D88" s="9"/>
      <c r="E88" s="11"/>
      <c r="F88" s="11"/>
      <c r="G88" s="11"/>
      <c r="H88" s="10"/>
      <c r="I88" s="5"/>
    </row>
    <row r="89" spans="1:9" ht="24" customHeight="1" x14ac:dyDescent="0.25">
      <c r="A89" s="7"/>
      <c r="B89" s="8" t="s">
        <v>102</v>
      </c>
      <c r="C89" s="7"/>
      <c r="D89" s="9"/>
      <c r="E89" s="11"/>
      <c r="F89" s="11"/>
      <c r="G89" s="11"/>
      <c r="H89" s="10"/>
      <c r="I89" s="5"/>
    </row>
    <row r="90" spans="1:9" ht="12.75" customHeight="1" x14ac:dyDescent="0.2">
      <c r="B90" s="13" t="s">
        <v>11</v>
      </c>
      <c r="C90" s="4"/>
      <c r="D90" s="4"/>
      <c r="E90" s="11"/>
      <c r="F90" s="11"/>
      <c r="G90" s="11"/>
      <c r="H90" s="10"/>
      <c r="I90" s="5"/>
    </row>
    <row r="91" spans="1:9" ht="12" customHeight="1" x14ac:dyDescent="0.2">
      <c r="B91" s="3"/>
      <c r="C91" s="4"/>
      <c r="D91" s="4"/>
      <c r="E91" s="11"/>
      <c r="F91" s="11"/>
      <c r="G91" s="11"/>
      <c r="H91" s="10"/>
      <c r="I91" s="5"/>
    </row>
    <row r="92" spans="1:9" ht="18.75" customHeight="1" x14ac:dyDescent="0.2">
      <c r="B92" t="s">
        <v>12</v>
      </c>
      <c r="C92" s="4"/>
      <c r="D92" s="4"/>
      <c r="E92" s="11"/>
      <c r="F92" s="11"/>
      <c r="G92" s="11"/>
      <c r="H92" s="10"/>
      <c r="I92" s="5"/>
    </row>
    <row r="93" spans="1:9" ht="15" customHeight="1" x14ac:dyDescent="0.2">
      <c r="B93" s="12" t="s">
        <v>11</v>
      </c>
      <c r="C93" s="4"/>
      <c r="D93" s="4"/>
      <c r="E93" s="11"/>
      <c r="F93" s="11"/>
      <c r="G93" s="11"/>
      <c r="H93" s="10"/>
      <c r="I93" s="5"/>
    </row>
    <row r="94" spans="1:9" x14ac:dyDescent="0.2">
      <c r="E94" s="11"/>
      <c r="F94" s="11"/>
      <c r="G94" s="11"/>
      <c r="H94" s="10"/>
      <c r="I94" s="5"/>
    </row>
    <row r="95" spans="1:9" x14ac:dyDescent="0.2">
      <c r="C95" s="3"/>
      <c r="D95" s="3"/>
      <c r="E95" s="11"/>
      <c r="F95" s="11"/>
      <c r="G95" s="11"/>
      <c r="H95" s="10"/>
      <c r="I95" s="5"/>
    </row>
    <row r="96" spans="1:9" x14ac:dyDescent="0.2">
      <c r="C96" s="3"/>
      <c r="D96" s="3"/>
      <c r="E96" s="11"/>
      <c r="F96" s="11"/>
      <c r="G96" s="11"/>
      <c r="H96" s="10"/>
      <c r="I96" s="5"/>
    </row>
    <row r="97" spans="3:9" x14ac:dyDescent="0.2">
      <c r="C97" s="3"/>
      <c r="D97" s="3"/>
      <c r="E97" s="11"/>
      <c r="F97" s="11"/>
      <c r="G97" s="11"/>
      <c r="H97" s="10"/>
      <c r="I97" s="5"/>
    </row>
    <row r="98" spans="3:9" x14ac:dyDescent="0.2">
      <c r="C98" s="3"/>
      <c r="D98" s="3"/>
    </row>
    <row r="99" spans="3:9" x14ac:dyDescent="0.2">
      <c r="C99" s="3"/>
      <c r="D99" s="3"/>
      <c r="E99"/>
      <c r="F99"/>
    </row>
    <row r="100" spans="3:9" x14ac:dyDescent="0.2">
      <c r="C100" s="3"/>
      <c r="D100" s="3"/>
      <c r="E100"/>
      <c r="F100"/>
    </row>
    <row r="101" spans="3:9" x14ac:dyDescent="0.2">
      <c r="C101" s="3"/>
      <c r="D101" s="3"/>
      <c r="E101"/>
      <c r="F101"/>
    </row>
    <row r="102" spans="3:9" x14ac:dyDescent="0.2">
      <c r="C102" s="3"/>
      <c r="D102" s="3"/>
      <c r="E102"/>
      <c r="F102"/>
    </row>
    <row r="103" spans="3:9" x14ac:dyDescent="0.2">
      <c r="C103" s="3"/>
      <c r="D103" s="3"/>
      <c r="E103"/>
      <c r="F103"/>
    </row>
    <row r="104" spans="3:9" x14ac:dyDescent="0.2">
      <c r="C104" s="3"/>
      <c r="D104" s="3"/>
      <c r="E104"/>
      <c r="F104"/>
    </row>
    <row r="105" spans="3:9" x14ac:dyDescent="0.2">
      <c r="C105" s="3"/>
      <c r="D105" s="3"/>
      <c r="E105"/>
      <c r="F105"/>
    </row>
    <row r="106" spans="3:9" x14ac:dyDescent="0.2">
      <c r="C106" s="3"/>
      <c r="D106" s="3"/>
      <c r="E106"/>
      <c r="F106"/>
    </row>
    <row r="107" spans="3:9" x14ac:dyDescent="0.2">
      <c r="C107" s="3"/>
      <c r="D107" s="3"/>
      <c r="E107"/>
      <c r="F107"/>
    </row>
    <row r="108" spans="3:9" x14ac:dyDescent="0.2">
      <c r="C108" s="3"/>
      <c r="D108" s="3"/>
      <c r="E108"/>
      <c r="F108"/>
    </row>
    <row r="109" spans="3:9" x14ac:dyDescent="0.2">
      <c r="C109" s="3"/>
      <c r="D109" s="3"/>
      <c r="E109"/>
      <c r="F109"/>
    </row>
    <row r="110" spans="3:9" x14ac:dyDescent="0.2">
      <c r="C110" s="3"/>
      <c r="D110" s="3"/>
      <c r="E110"/>
      <c r="F110"/>
    </row>
    <row r="111" spans="3:9" x14ac:dyDescent="0.2">
      <c r="C111" s="3"/>
      <c r="D111" s="3"/>
      <c r="E111"/>
      <c r="F111"/>
    </row>
    <row r="112" spans="3:9" x14ac:dyDescent="0.2">
      <c r="C112" s="3"/>
      <c r="D112" s="3"/>
      <c r="E112"/>
      <c r="F112"/>
    </row>
    <row r="113" spans="3:6" x14ac:dyDescent="0.2">
      <c r="C113" s="3"/>
      <c r="D113" s="3"/>
      <c r="E113"/>
      <c r="F113"/>
    </row>
    <row r="114" spans="3:6" x14ac:dyDescent="0.2">
      <c r="C114" s="3"/>
      <c r="D114" s="3"/>
      <c r="E114"/>
      <c r="F114"/>
    </row>
    <row r="115" spans="3:6" x14ac:dyDescent="0.2">
      <c r="C115" s="3"/>
      <c r="D115" s="3"/>
      <c r="E115"/>
      <c r="F115"/>
    </row>
    <row r="116" spans="3:6" x14ac:dyDescent="0.2">
      <c r="C116" s="3"/>
      <c r="D116" s="3"/>
      <c r="E116"/>
      <c r="F116"/>
    </row>
    <row r="117" spans="3:6" x14ac:dyDescent="0.2">
      <c r="C117" s="3"/>
      <c r="D117" s="3"/>
      <c r="E117"/>
      <c r="F117"/>
    </row>
    <row r="118" spans="3:6" x14ac:dyDescent="0.2">
      <c r="C118" s="3"/>
      <c r="D118" s="3"/>
      <c r="E118"/>
      <c r="F118"/>
    </row>
    <row r="119" spans="3:6" x14ac:dyDescent="0.2">
      <c r="C119" s="3"/>
      <c r="D119" s="3"/>
      <c r="E119"/>
      <c r="F119"/>
    </row>
    <row r="120" spans="3:6" x14ac:dyDescent="0.2">
      <c r="C120" s="3"/>
      <c r="D120" s="3"/>
      <c r="E120"/>
      <c r="F120"/>
    </row>
    <row r="121" spans="3:6" x14ac:dyDescent="0.2">
      <c r="C121" s="3"/>
      <c r="D121" s="3"/>
      <c r="E121"/>
      <c r="F121"/>
    </row>
    <row r="122" spans="3:6" x14ac:dyDescent="0.2">
      <c r="C122" s="3"/>
      <c r="D122" s="3"/>
      <c r="E122"/>
      <c r="F122"/>
    </row>
    <row r="123" spans="3:6" x14ac:dyDescent="0.2">
      <c r="C123" s="3"/>
      <c r="D123" s="3"/>
      <c r="E123"/>
      <c r="F123"/>
    </row>
    <row r="124" spans="3:6" x14ac:dyDescent="0.2">
      <c r="C124" s="3"/>
      <c r="D124" s="3"/>
      <c r="E124"/>
      <c r="F124"/>
    </row>
    <row r="125" spans="3:6" x14ac:dyDescent="0.2">
      <c r="C125" s="3"/>
      <c r="D125" s="3"/>
      <c r="E125"/>
      <c r="F125"/>
    </row>
    <row r="126" spans="3:6" x14ac:dyDescent="0.2">
      <c r="C126" s="3"/>
      <c r="D126" s="3"/>
      <c r="E126"/>
      <c r="F126"/>
    </row>
    <row r="127" spans="3:6" x14ac:dyDescent="0.2">
      <c r="C127" s="3"/>
      <c r="D127" s="3"/>
      <c r="E127"/>
      <c r="F127"/>
    </row>
    <row r="128" spans="3:6" x14ac:dyDescent="0.2">
      <c r="C128" s="3"/>
      <c r="D128" s="3"/>
      <c r="E128"/>
      <c r="F128"/>
    </row>
    <row r="129" spans="3:6" x14ac:dyDescent="0.2">
      <c r="C129" s="3"/>
      <c r="D129" s="3"/>
      <c r="E129"/>
      <c r="F129"/>
    </row>
    <row r="130" spans="3:6" x14ac:dyDescent="0.2">
      <c r="C130" s="3"/>
      <c r="D130" s="3"/>
      <c r="E130"/>
      <c r="F130"/>
    </row>
    <row r="131" spans="3:6" x14ac:dyDescent="0.2">
      <c r="C131" s="3"/>
      <c r="D131" s="3"/>
      <c r="E131"/>
      <c r="F131"/>
    </row>
    <row r="132" spans="3:6" x14ac:dyDescent="0.2">
      <c r="C132" s="3"/>
      <c r="D132" s="3"/>
      <c r="E132"/>
      <c r="F132"/>
    </row>
    <row r="133" spans="3:6" x14ac:dyDescent="0.2">
      <c r="C133" s="3"/>
      <c r="D133" s="3"/>
      <c r="E133"/>
      <c r="F133"/>
    </row>
    <row r="134" spans="3:6" x14ac:dyDescent="0.2">
      <c r="C134" s="3"/>
      <c r="D134" s="3"/>
      <c r="E134"/>
      <c r="F134"/>
    </row>
    <row r="135" spans="3:6" x14ac:dyDescent="0.2">
      <c r="C135" s="3"/>
      <c r="D135" s="3"/>
      <c r="E135"/>
      <c r="F135"/>
    </row>
    <row r="136" spans="3:6" x14ac:dyDescent="0.2">
      <c r="C136" s="3"/>
      <c r="D136" s="3"/>
      <c r="E136"/>
      <c r="F136"/>
    </row>
    <row r="137" spans="3:6" x14ac:dyDescent="0.2">
      <c r="C137" s="3"/>
      <c r="D137" s="3"/>
      <c r="E137"/>
      <c r="F137"/>
    </row>
    <row r="138" spans="3:6" x14ac:dyDescent="0.2">
      <c r="C138" s="3"/>
      <c r="D138" s="3"/>
      <c r="E138"/>
      <c r="F138"/>
    </row>
    <row r="139" spans="3:6" x14ac:dyDescent="0.2">
      <c r="C139" s="3"/>
      <c r="D139" s="3"/>
      <c r="E139"/>
      <c r="F139"/>
    </row>
    <row r="140" spans="3:6" x14ac:dyDescent="0.2">
      <c r="C140" s="3"/>
      <c r="D140" s="3"/>
      <c r="E140"/>
      <c r="F140"/>
    </row>
    <row r="141" spans="3:6" x14ac:dyDescent="0.2">
      <c r="C141" s="3"/>
      <c r="D141" s="3"/>
      <c r="E141"/>
      <c r="F141"/>
    </row>
    <row r="142" spans="3:6" x14ac:dyDescent="0.2">
      <c r="C142" s="3"/>
      <c r="D142" s="3"/>
      <c r="E142"/>
      <c r="F142"/>
    </row>
    <row r="143" spans="3:6" x14ac:dyDescent="0.2">
      <c r="C143" s="3"/>
      <c r="D143" s="3"/>
      <c r="E143"/>
      <c r="F143"/>
    </row>
    <row r="144" spans="3:6" x14ac:dyDescent="0.2">
      <c r="E144"/>
      <c r="F144"/>
    </row>
    <row r="145" spans="5:6" x14ac:dyDescent="0.2">
      <c r="E145"/>
      <c r="F145"/>
    </row>
    <row r="146" spans="5:6" x14ac:dyDescent="0.2">
      <c r="E146"/>
      <c r="F146"/>
    </row>
    <row r="147" spans="5:6" x14ac:dyDescent="0.2">
      <c r="E147"/>
      <c r="F147"/>
    </row>
  </sheetData>
  <mergeCells count="28">
    <mergeCell ref="A22:A23"/>
    <mergeCell ref="B22:B23"/>
    <mergeCell ref="A7:D7"/>
    <mergeCell ref="A8:D8"/>
    <mergeCell ref="A9:D9"/>
    <mergeCell ref="A77:A78"/>
    <mergeCell ref="B77:B78"/>
    <mergeCell ref="A44:A45"/>
    <mergeCell ref="B44:B45"/>
    <mergeCell ref="B65:B66"/>
    <mergeCell ref="A65:A66"/>
    <mergeCell ref="B29:B30"/>
    <mergeCell ref="A29:A30"/>
    <mergeCell ref="B56:B57"/>
    <mergeCell ref="A31:A32"/>
    <mergeCell ref="B31:B32"/>
    <mergeCell ref="A33:A34"/>
    <mergeCell ref="B33:B34"/>
    <mergeCell ref="A35:A36"/>
    <mergeCell ref="B35:B36"/>
    <mergeCell ref="A37:A38"/>
    <mergeCell ref="B37:B38"/>
    <mergeCell ref="A56:A57"/>
    <mergeCell ref="A2:B2"/>
    <mergeCell ref="A3:B3"/>
    <mergeCell ref="C3:D3"/>
    <mergeCell ref="A4:B4"/>
    <mergeCell ref="C4:D4"/>
  </mergeCells>
  <phoneticPr fontId="0" type="noConversion"/>
  <printOptions horizontalCentered="1"/>
  <pageMargins left="0.23622047244094491" right="0.23622047244094491" top="0.23622047244094491" bottom="0.23622047244094491" header="0.23622047244094491" footer="0.23622047244094491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Q15" sqref="Q15"/>
    </sheetView>
  </sheetViews>
  <sheetFormatPr defaultRowHeight="12.75" x14ac:dyDescent="0.2"/>
  <cols>
    <col min="1" max="16384" width="9.140625" style="16"/>
  </cols>
  <sheetData>
    <row r="1" spans="1:12" x14ac:dyDescent="0.2">
      <c r="A1" s="6"/>
      <c r="B1" s="20"/>
      <c r="C1" s="20"/>
      <c r="D1" s="20"/>
      <c r="E1" s="20"/>
      <c r="F1" s="21"/>
      <c r="G1" s="20"/>
      <c r="H1" s="20"/>
      <c r="I1" s="20"/>
      <c r="J1" s="20"/>
      <c r="K1" s="20"/>
      <c r="L1" s="20"/>
    </row>
    <row r="2" spans="1:12" ht="18.75" x14ac:dyDescent="0.2">
      <c r="A2" s="138" t="s">
        <v>59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18.75" x14ac:dyDescent="0.2">
      <c r="A3" s="138" t="s">
        <v>101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18.75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18.75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</row>
    <row r="6" spans="1:12" x14ac:dyDescent="0.2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7.5" x14ac:dyDescent="0.2">
      <c r="A7" s="139" t="s">
        <v>41</v>
      </c>
      <c r="B7" s="139"/>
      <c r="C7" s="69" t="s">
        <v>3</v>
      </c>
      <c r="D7" s="140" t="s">
        <v>42</v>
      </c>
      <c r="E7" s="141"/>
      <c r="F7" s="142"/>
      <c r="G7" s="70" t="s">
        <v>43</v>
      </c>
      <c r="H7" s="143" t="s">
        <v>44</v>
      </c>
      <c r="I7" s="144"/>
      <c r="J7" s="140" t="s">
        <v>45</v>
      </c>
      <c r="K7" s="141"/>
      <c r="L7" s="68" t="s">
        <v>46</v>
      </c>
    </row>
    <row r="8" spans="1:12" ht="44.25" x14ac:dyDescent="0.2">
      <c r="A8" s="129" t="s">
        <v>47</v>
      </c>
      <c r="B8" s="129"/>
      <c r="C8" s="26"/>
      <c r="D8" s="15" t="s">
        <v>48</v>
      </c>
      <c r="E8" s="130" t="s">
        <v>49</v>
      </c>
      <c r="F8" s="131"/>
      <c r="G8" s="72" t="s">
        <v>50</v>
      </c>
      <c r="H8" s="132" t="s">
        <v>51</v>
      </c>
      <c r="I8" s="133"/>
      <c r="J8" s="28" t="s">
        <v>52</v>
      </c>
      <c r="K8" s="71" t="s">
        <v>49</v>
      </c>
      <c r="L8" s="30" t="s">
        <v>53</v>
      </c>
    </row>
    <row r="9" spans="1:12" ht="16.5" thickBot="1" x14ac:dyDescent="0.25">
      <c r="A9" s="134" t="s">
        <v>54</v>
      </c>
      <c r="B9" s="134"/>
      <c r="C9" s="73" t="s">
        <v>55</v>
      </c>
      <c r="D9" s="32" t="s">
        <v>7</v>
      </c>
      <c r="E9" s="135" t="s">
        <v>56</v>
      </c>
      <c r="F9" s="136"/>
      <c r="G9" s="135" t="s">
        <v>7</v>
      </c>
      <c r="H9" s="137"/>
      <c r="I9" s="137"/>
      <c r="J9" s="136"/>
      <c r="K9" s="73" t="s">
        <v>56</v>
      </c>
      <c r="L9" s="32" t="s">
        <v>7</v>
      </c>
    </row>
    <row r="10" spans="1:12" ht="15.75" x14ac:dyDescent="0.2">
      <c r="A10" s="116" t="s">
        <v>57</v>
      </c>
      <c r="B10" s="33">
        <v>0.1</v>
      </c>
      <c r="C10" s="34"/>
      <c r="D10" s="35">
        <v>0.09</v>
      </c>
      <c r="E10" s="36">
        <f t="shared" ref="E10:E20" si="0">C10*D10</f>
        <v>0</v>
      </c>
      <c r="F10" s="119">
        <f>E10+E11+E12+E13+E14</f>
        <v>0</v>
      </c>
      <c r="G10" s="36">
        <f t="shared" ref="G10:G20" si="1">E10*15%</f>
        <v>0</v>
      </c>
      <c r="H10" s="36">
        <f t="shared" ref="H10:H20" si="2">E10+G10</f>
        <v>0</v>
      </c>
      <c r="I10" s="121">
        <f>SUM(H10:H14)</f>
        <v>0</v>
      </c>
      <c r="J10" s="37">
        <f t="shared" ref="J10:J20" si="3">3.14*(B10/2*B10/2)*1.5*1.5</f>
        <v>1.7662500000000001E-2</v>
      </c>
      <c r="K10" s="37">
        <f t="shared" ref="K10:K20" si="4">J10*C10</f>
        <v>0</v>
      </c>
      <c r="L10" s="38">
        <f t="shared" ref="L10:L20" si="5">E10+G10+K10</f>
        <v>0</v>
      </c>
    </row>
    <row r="11" spans="1:12" ht="15.75" x14ac:dyDescent="0.2">
      <c r="A11" s="117"/>
      <c r="B11" s="39">
        <v>0.15</v>
      </c>
      <c r="C11" s="40"/>
      <c r="D11" s="41">
        <v>0.17</v>
      </c>
      <c r="E11" s="36">
        <f t="shared" si="0"/>
        <v>0</v>
      </c>
      <c r="F11" s="120"/>
      <c r="G11" s="36">
        <f t="shared" si="1"/>
        <v>0</v>
      </c>
      <c r="H11" s="36">
        <f t="shared" si="2"/>
        <v>0</v>
      </c>
      <c r="I11" s="122"/>
      <c r="J11" s="37">
        <f t="shared" si="3"/>
        <v>3.9740625000000002E-2</v>
      </c>
      <c r="K11" s="37">
        <f t="shared" si="4"/>
        <v>0</v>
      </c>
      <c r="L11" s="38">
        <f t="shared" si="5"/>
        <v>0</v>
      </c>
    </row>
    <row r="12" spans="1:12" x14ac:dyDescent="0.2">
      <c r="A12" s="117"/>
      <c r="B12" s="42">
        <v>0.2</v>
      </c>
      <c r="C12" s="43"/>
      <c r="D12" s="44">
        <v>0.3</v>
      </c>
      <c r="E12" s="36">
        <f t="shared" si="0"/>
        <v>0</v>
      </c>
      <c r="F12" s="120"/>
      <c r="G12" s="36">
        <f t="shared" si="1"/>
        <v>0</v>
      </c>
      <c r="H12" s="43">
        <f t="shared" si="2"/>
        <v>0</v>
      </c>
      <c r="I12" s="122"/>
      <c r="J12" s="37">
        <f t="shared" si="3"/>
        <v>7.0650000000000004E-2</v>
      </c>
      <c r="K12" s="45">
        <f t="shared" si="4"/>
        <v>0</v>
      </c>
      <c r="L12" s="38">
        <f t="shared" si="5"/>
        <v>0</v>
      </c>
    </row>
    <row r="13" spans="1:12" x14ac:dyDescent="0.2">
      <c r="A13" s="117"/>
      <c r="B13" s="46">
        <v>0.24</v>
      </c>
      <c r="C13" s="41"/>
      <c r="D13" s="47">
        <v>0.47</v>
      </c>
      <c r="E13" s="41">
        <f t="shared" si="0"/>
        <v>0</v>
      </c>
      <c r="F13" s="120"/>
      <c r="G13" s="41">
        <f t="shared" si="1"/>
        <v>0</v>
      </c>
      <c r="H13" s="36">
        <f t="shared" si="2"/>
        <v>0</v>
      </c>
      <c r="I13" s="122"/>
      <c r="J13" s="48">
        <f t="shared" si="3"/>
        <v>0.10173599999999999</v>
      </c>
      <c r="K13" s="48">
        <f t="shared" si="4"/>
        <v>0</v>
      </c>
      <c r="L13" s="49">
        <f t="shared" si="5"/>
        <v>0</v>
      </c>
    </row>
    <row r="14" spans="1:12" x14ac:dyDescent="0.2">
      <c r="A14" s="117"/>
      <c r="B14" s="50">
        <v>0.3</v>
      </c>
      <c r="C14" s="41"/>
      <c r="D14" s="41">
        <v>0.94</v>
      </c>
      <c r="E14" s="36">
        <f t="shared" si="0"/>
        <v>0</v>
      </c>
      <c r="F14" s="120"/>
      <c r="G14" s="36">
        <f t="shared" si="1"/>
        <v>0</v>
      </c>
      <c r="H14" s="36">
        <f t="shared" si="2"/>
        <v>0</v>
      </c>
      <c r="I14" s="123"/>
      <c r="J14" s="48">
        <f t="shared" si="3"/>
        <v>0.15896250000000001</v>
      </c>
      <c r="K14" s="48">
        <f t="shared" si="4"/>
        <v>0</v>
      </c>
      <c r="L14" s="49">
        <f t="shared" si="5"/>
        <v>0</v>
      </c>
    </row>
    <row r="15" spans="1:12" x14ac:dyDescent="0.2">
      <c r="A15" s="117"/>
      <c r="B15" s="46">
        <v>0.35</v>
      </c>
      <c r="C15" s="51"/>
      <c r="D15" s="41">
        <v>1.25</v>
      </c>
      <c r="E15" s="36">
        <f t="shared" si="0"/>
        <v>0</v>
      </c>
      <c r="F15" s="117">
        <f>SUM(E15:E20)</f>
        <v>3.22</v>
      </c>
      <c r="G15" s="36">
        <f t="shared" si="1"/>
        <v>0</v>
      </c>
      <c r="H15" s="36">
        <f t="shared" si="2"/>
        <v>0</v>
      </c>
      <c r="I15" s="124">
        <f>SUM(H15:H20)</f>
        <v>3.7030000000000003</v>
      </c>
      <c r="J15" s="48">
        <f t="shared" si="3"/>
        <v>0.21636562500000001</v>
      </c>
      <c r="K15" s="48">
        <f t="shared" si="4"/>
        <v>0</v>
      </c>
      <c r="L15" s="49">
        <f t="shared" si="5"/>
        <v>0</v>
      </c>
    </row>
    <row r="16" spans="1:12" x14ac:dyDescent="0.2">
      <c r="A16" s="117"/>
      <c r="B16" s="50">
        <v>0.4</v>
      </c>
      <c r="C16" s="52">
        <v>2</v>
      </c>
      <c r="D16" s="41">
        <v>1.61</v>
      </c>
      <c r="E16" s="41">
        <f t="shared" si="0"/>
        <v>3.22</v>
      </c>
      <c r="F16" s="117"/>
      <c r="G16" s="41">
        <f t="shared" si="1"/>
        <v>0.48299999999999998</v>
      </c>
      <c r="H16" s="36">
        <f t="shared" si="2"/>
        <v>3.7030000000000003</v>
      </c>
      <c r="I16" s="122"/>
      <c r="J16" s="48">
        <f t="shared" si="3"/>
        <v>0.28260000000000002</v>
      </c>
      <c r="K16" s="53">
        <f t="shared" si="4"/>
        <v>0.56520000000000004</v>
      </c>
      <c r="L16" s="49">
        <f t="shared" si="5"/>
        <v>4.2682000000000002</v>
      </c>
    </row>
    <row r="17" spans="1:12" x14ac:dyDescent="0.2">
      <c r="A17" s="117"/>
      <c r="B17" s="54">
        <v>0.45</v>
      </c>
      <c r="C17" s="55"/>
      <c r="D17" s="41">
        <v>2.02</v>
      </c>
      <c r="E17" s="55">
        <f t="shared" si="0"/>
        <v>0</v>
      </c>
      <c r="F17" s="117"/>
      <c r="G17" s="55">
        <f t="shared" si="1"/>
        <v>0</v>
      </c>
      <c r="H17" s="36">
        <f t="shared" si="2"/>
        <v>0</v>
      </c>
      <c r="I17" s="122"/>
      <c r="J17" s="56">
        <f t="shared" si="3"/>
        <v>0.35766562499999999</v>
      </c>
      <c r="K17" s="56">
        <f t="shared" si="4"/>
        <v>0</v>
      </c>
      <c r="L17" s="57">
        <f t="shared" si="5"/>
        <v>0</v>
      </c>
    </row>
    <row r="18" spans="1:12" x14ac:dyDescent="0.2">
      <c r="A18" s="117"/>
      <c r="B18" s="54">
        <v>0.5</v>
      </c>
      <c r="C18" s="55"/>
      <c r="D18" s="41">
        <v>2.97</v>
      </c>
      <c r="E18" s="55">
        <f t="shared" si="0"/>
        <v>0</v>
      </c>
      <c r="F18" s="117"/>
      <c r="G18" s="55">
        <f t="shared" si="1"/>
        <v>0</v>
      </c>
      <c r="H18" s="36">
        <f>G18+E18</f>
        <v>0</v>
      </c>
      <c r="I18" s="122"/>
      <c r="J18" s="56">
        <f t="shared" si="3"/>
        <v>0.44156249999999997</v>
      </c>
      <c r="K18" s="56">
        <f t="shared" si="4"/>
        <v>0</v>
      </c>
      <c r="L18" s="57">
        <f t="shared" si="5"/>
        <v>0</v>
      </c>
    </row>
    <row r="19" spans="1:12" x14ac:dyDescent="0.2">
      <c r="A19" s="117"/>
      <c r="B19" s="54">
        <v>0.68</v>
      </c>
      <c r="C19" s="55"/>
      <c r="D19" s="55">
        <v>6</v>
      </c>
      <c r="E19" s="55">
        <f t="shared" si="0"/>
        <v>0</v>
      </c>
      <c r="F19" s="117"/>
      <c r="G19" s="55">
        <f t="shared" si="1"/>
        <v>0</v>
      </c>
      <c r="H19" s="36">
        <f t="shared" si="2"/>
        <v>0</v>
      </c>
      <c r="I19" s="122"/>
      <c r="J19" s="56">
        <f t="shared" si="3"/>
        <v>0.81671400000000027</v>
      </c>
      <c r="K19" s="56">
        <f t="shared" si="4"/>
        <v>0</v>
      </c>
      <c r="L19" s="57">
        <f t="shared" si="5"/>
        <v>0</v>
      </c>
    </row>
    <row r="20" spans="1:12" ht="16.5" thickBot="1" x14ac:dyDescent="0.25">
      <c r="A20" s="118"/>
      <c r="B20" s="58">
        <v>0.72</v>
      </c>
      <c r="C20" s="32"/>
      <c r="D20" s="32">
        <v>10.08</v>
      </c>
      <c r="E20" s="32">
        <f t="shared" si="0"/>
        <v>0</v>
      </c>
      <c r="F20" s="118"/>
      <c r="G20" s="32">
        <f t="shared" si="1"/>
        <v>0</v>
      </c>
      <c r="H20" s="32">
        <f t="shared" si="2"/>
        <v>0</v>
      </c>
      <c r="I20" s="125"/>
      <c r="J20" s="59">
        <f t="shared" si="3"/>
        <v>0.91562399999999999</v>
      </c>
      <c r="K20" s="59">
        <f t="shared" si="4"/>
        <v>0</v>
      </c>
      <c r="L20" s="60">
        <f t="shared" si="5"/>
        <v>0</v>
      </c>
    </row>
    <row r="21" spans="1:12" ht="18.75" x14ac:dyDescent="0.2">
      <c r="A21" s="6"/>
      <c r="B21" s="61" t="s">
        <v>58</v>
      </c>
      <c r="C21" s="62">
        <f>SUM(C10:C20)</f>
        <v>2</v>
      </c>
      <c r="D21" s="63"/>
      <c r="E21" s="126">
        <f>SUM(E10:E20)</f>
        <v>3.22</v>
      </c>
      <c r="F21" s="127"/>
      <c r="G21" s="64">
        <f>SUM(G10:G20)</f>
        <v>0.48299999999999998</v>
      </c>
      <c r="H21" s="114">
        <f>SUM(H10:H20)</f>
        <v>3.7030000000000003</v>
      </c>
      <c r="I21" s="128"/>
      <c r="J21" s="114">
        <f>SUM(K10:K20)</f>
        <v>0.56520000000000004</v>
      </c>
      <c r="K21" s="115"/>
      <c r="L21" s="65">
        <f>SUM(L10:L20)</f>
        <v>4.2682000000000002</v>
      </c>
    </row>
    <row r="23" spans="1:12" x14ac:dyDescent="0.2">
      <c r="D23" s="66"/>
    </row>
  </sheetData>
  <mergeCells count="21">
    <mergeCell ref="A2:L2"/>
    <mergeCell ref="A3:L3"/>
    <mergeCell ref="A5:L5"/>
    <mergeCell ref="A7:B7"/>
    <mergeCell ref="D7:F7"/>
    <mergeCell ref="H7:I7"/>
    <mergeCell ref="J7:K7"/>
    <mergeCell ref="A8:B8"/>
    <mergeCell ref="E8:F8"/>
    <mergeCell ref="H8:I8"/>
    <mergeCell ref="A9:B9"/>
    <mergeCell ref="E9:F9"/>
    <mergeCell ref="G9:J9"/>
    <mergeCell ref="J21:K21"/>
    <mergeCell ref="A10:A20"/>
    <mergeCell ref="F10:F14"/>
    <mergeCell ref="I10:I14"/>
    <mergeCell ref="F15:F20"/>
    <mergeCell ref="I15:I20"/>
    <mergeCell ref="E21:F21"/>
    <mergeCell ref="H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26" sqref="K26"/>
    </sheetView>
  </sheetViews>
  <sheetFormatPr defaultRowHeight="12.75" x14ac:dyDescent="0.2"/>
  <sheetData>
    <row r="1" spans="1:12" x14ac:dyDescent="0.2">
      <c r="A1" s="6"/>
      <c r="B1" s="20"/>
      <c r="C1" s="20"/>
      <c r="D1" s="20"/>
      <c r="E1" s="20"/>
      <c r="F1" s="21"/>
      <c r="G1" s="20"/>
      <c r="H1" s="20"/>
      <c r="I1" s="20"/>
      <c r="J1" s="20"/>
      <c r="K1" s="20"/>
      <c r="L1" s="20"/>
    </row>
    <row r="2" spans="1:12" ht="18.75" x14ac:dyDescent="0.2">
      <c r="A2" s="138" t="s">
        <v>59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18.75" x14ac:dyDescent="0.2">
      <c r="A3" s="138" t="s">
        <v>60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18.75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8.75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</row>
    <row r="6" spans="1:12" x14ac:dyDescent="0.2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7.5" x14ac:dyDescent="0.2">
      <c r="A7" s="139" t="s">
        <v>41</v>
      </c>
      <c r="B7" s="139"/>
      <c r="C7" s="23" t="s">
        <v>3</v>
      </c>
      <c r="D7" s="140" t="s">
        <v>42</v>
      </c>
      <c r="E7" s="141"/>
      <c r="F7" s="142"/>
      <c r="G7" s="24" t="s">
        <v>43</v>
      </c>
      <c r="H7" s="143" t="s">
        <v>44</v>
      </c>
      <c r="I7" s="144"/>
      <c r="J7" s="140" t="s">
        <v>45</v>
      </c>
      <c r="K7" s="141"/>
      <c r="L7" s="25" t="s">
        <v>46</v>
      </c>
    </row>
    <row r="8" spans="1:12" ht="44.25" x14ac:dyDescent="0.2">
      <c r="A8" s="129" t="s">
        <v>47</v>
      </c>
      <c r="B8" s="129"/>
      <c r="C8" s="26"/>
      <c r="D8" s="15" t="s">
        <v>48</v>
      </c>
      <c r="E8" s="130" t="s">
        <v>49</v>
      </c>
      <c r="F8" s="131"/>
      <c r="G8" s="27" t="s">
        <v>50</v>
      </c>
      <c r="H8" s="132" t="s">
        <v>51</v>
      </c>
      <c r="I8" s="133"/>
      <c r="J8" s="28" t="s">
        <v>52</v>
      </c>
      <c r="K8" s="29" t="s">
        <v>49</v>
      </c>
      <c r="L8" s="30" t="s">
        <v>53</v>
      </c>
    </row>
    <row r="9" spans="1:12" ht="16.5" thickBot="1" x14ac:dyDescent="0.25">
      <c r="A9" s="134" t="s">
        <v>54</v>
      </c>
      <c r="B9" s="134"/>
      <c r="C9" s="31" t="s">
        <v>55</v>
      </c>
      <c r="D9" s="32" t="s">
        <v>7</v>
      </c>
      <c r="E9" s="135" t="s">
        <v>56</v>
      </c>
      <c r="F9" s="136"/>
      <c r="G9" s="135" t="s">
        <v>7</v>
      </c>
      <c r="H9" s="137"/>
      <c r="I9" s="137"/>
      <c r="J9" s="136"/>
      <c r="K9" s="31" t="s">
        <v>56</v>
      </c>
      <c r="L9" s="32" t="s">
        <v>7</v>
      </c>
    </row>
    <row r="10" spans="1:12" ht="15.75" x14ac:dyDescent="0.2">
      <c r="A10" s="116" t="s">
        <v>57</v>
      </c>
      <c r="B10" s="33">
        <v>0.1</v>
      </c>
      <c r="C10" s="34"/>
      <c r="D10" s="35">
        <v>0.09</v>
      </c>
      <c r="E10" s="36">
        <f t="shared" ref="E10:E20" si="0">C10*D10</f>
        <v>0</v>
      </c>
      <c r="F10" s="119">
        <f>E10+E11+E12+E13+E14</f>
        <v>0</v>
      </c>
      <c r="G10" s="36">
        <f t="shared" ref="G10:G20" si="1">E10*15%</f>
        <v>0</v>
      </c>
      <c r="H10" s="36">
        <f t="shared" ref="H10:H20" si="2">E10+G10</f>
        <v>0</v>
      </c>
      <c r="I10" s="121">
        <f>SUM(H10:H14)</f>
        <v>0</v>
      </c>
      <c r="J10" s="37">
        <f t="shared" ref="J10:J20" si="3">3.14*(B10/2*B10/2)*1.5*1.5</f>
        <v>1.7662500000000001E-2</v>
      </c>
      <c r="K10" s="37">
        <f t="shared" ref="K10:K20" si="4">J10*C10</f>
        <v>0</v>
      </c>
      <c r="L10" s="38">
        <f t="shared" ref="L10:L20" si="5">E10+G10+K10</f>
        <v>0</v>
      </c>
    </row>
    <row r="11" spans="1:12" ht="15.75" x14ac:dyDescent="0.2">
      <c r="A11" s="117"/>
      <c r="B11" s="39">
        <v>0.15</v>
      </c>
      <c r="C11" s="40"/>
      <c r="D11" s="41">
        <v>0.17</v>
      </c>
      <c r="E11" s="36">
        <f t="shared" si="0"/>
        <v>0</v>
      </c>
      <c r="F11" s="120"/>
      <c r="G11" s="36">
        <f t="shared" si="1"/>
        <v>0</v>
      </c>
      <c r="H11" s="36">
        <f t="shared" si="2"/>
        <v>0</v>
      </c>
      <c r="I11" s="122"/>
      <c r="J11" s="37">
        <f t="shared" si="3"/>
        <v>3.9740625000000002E-2</v>
      </c>
      <c r="K11" s="37">
        <f t="shared" si="4"/>
        <v>0</v>
      </c>
      <c r="L11" s="38">
        <f t="shared" si="5"/>
        <v>0</v>
      </c>
    </row>
    <row r="12" spans="1:12" x14ac:dyDescent="0.2">
      <c r="A12" s="117"/>
      <c r="B12" s="42">
        <v>0.2</v>
      </c>
      <c r="C12" s="43"/>
      <c r="D12" s="44">
        <v>0.3</v>
      </c>
      <c r="E12" s="36">
        <f t="shared" si="0"/>
        <v>0</v>
      </c>
      <c r="F12" s="120"/>
      <c r="G12" s="36">
        <f t="shared" si="1"/>
        <v>0</v>
      </c>
      <c r="H12" s="43">
        <f t="shared" si="2"/>
        <v>0</v>
      </c>
      <c r="I12" s="122"/>
      <c r="J12" s="37">
        <f t="shared" si="3"/>
        <v>7.0650000000000004E-2</v>
      </c>
      <c r="K12" s="45">
        <f t="shared" si="4"/>
        <v>0</v>
      </c>
      <c r="L12" s="38">
        <f t="shared" si="5"/>
        <v>0</v>
      </c>
    </row>
    <row r="13" spans="1:12" x14ac:dyDescent="0.2">
      <c r="A13" s="117"/>
      <c r="B13" s="46">
        <v>0.24</v>
      </c>
      <c r="C13" s="41"/>
      <c r="D13" s="47">
        <v>0.47</v>
      </c>
      <c r="E13" s="41">
        <f t="shared" si="0"/>
        <v>0</v>
      </c>
      <c r="F13" s="120"/>
      <c r="G13" s="41">
        <f t="shared" si="1"/>
        <v>0</v>
      </c>
      <c r="H13" s="36">
        <f t="shared" si="2"/>
        <v>0</v>
      </c>
      <c r="I13" s="122"/>
      <c r="J13" s="48">
        <f t="shared" si="3"/>
        <v>0.10173599999999999</v>
      </c>
      <c r="K13" s="48">
        <f t="shared" si="4"/>
        <v>0</v>
      </c>
      <c r="L13" s="49">
        <f t="shared" si="5"/>
        <v>0</v>
      </c>
    </row>
    <row r="14" spans="1:12" x14ac:dyDescent="0.2">
      <c r="A14" s="117"/>
      <c r="B14" s="50">
        <v>0.3</v>
      </c>
      <c r="C14" s="41"/>
      <c r="D14" s="41">
        <v>0.94</v>
      </c>
      <c r="E14" s="36">
        <f t="shared" si="0"/>
        <v>0</v>
      </c>
      <c r="F14" s="120"/>
      <c r="G14" s="36">
        <f t="shared" si="1"/>
        <v>0</v>
      </c>
      <c r="H14" s="36">
        <f t="shared" si="2"/>
        <v>0</v>
      </c>
      <c r="I14" s="123"/>
      <c r="J14" s="48">
        <f t="shared" si="3"/>
        <v>0.15896250000000001</v>
      </c>
      <c r="K14" s="48">
        <f t="shared" si="4"/>
        <v>0</v>
      </c>
      <c r="L14" s="49">
        <f t="shared" si="5"/>
        <v>0</v>
      </c>
    </row>
    <row r="15" spans="1:12" x14ac:dyDescent="0.2">
      <c r="A15" s="117"/>
      <c r="B15" s="46">
        <v>0.35</v>
      </c>
      <c r="C15" s="51"/>
      <c r="D15" s="41">
        <v>1.25</v>
      </c>
      <c r="E15" s="36">
        <f t="shared" si="0"/>
        <v>0</v>
      </c>
      <c r="F15" s="117">
        <f>SUM(E15:E20)</f>
        <v>3.22</v>
      </c>
      <c r="G15" s="36">
        <f t="shared" si="1"/>
        <v>0</v>
      </c>
      <c r="H15" s="36">
        <f t="shared" si="2"/>
        <v>0</v>
      </c>
      <c r="I15" s="124">
        <f>SUM(H15:H20)</f>
        <v>3.7030000000000003</v>
      </c>
      <c r="J15" s="48">
        <f t="shared" si="3"/>
        <v>0.21636562500000001</v>
      </c>
      <c r="K15" s="48">
        <f t="shared" si="4"/>
        <v>0</v>
      </c>
      <c r="L15" s="49">
        <f t="shared" si="5"/>
        <v>0</v>
      </c>
    </row>
    <row r="16" spans="1:12" x14ac:dyDescent="0.2">
      <c r="A16" s="117"/>
      <c r="B16" s="50">
        <v>0.4</v>
      </c>
      <c r="C16" s="52">
        <v>2</v>
      </c>
      <c r="D16" s="41">
        <v>1.61</v>
      </c>
      <c r="E16" s="41">
        <f t="shared" si="0"/>
        <v>3.22</v>
      </c>
      <c r="F16" s="117"/>
      <c r="G16" s="41">
        <f t="shared" si="1"/>
        <v>0.48299999999999998</v>
      </c>
      <c r="H16" s="36">
        <f t="shared" si="2"/>
        <v>3.7030000000000003</v>
      </c>
      <c r="I16" s="122"/>
      <c r="J16" s="48">
        <f t="shared" si="3"/>
        <v>0.28260000000000002</v>
      </c>
      <c r="K16" s="53">
        <f t="shared" si="4"/>
        <v>0.56520000000000004</v>
      </c>
      <c r="L16" s="49">
        <f t="shared" si="5"/>
        <v>4.2682000000000002</v>
      </c>
    </row>
    <row r="17" spans="1:12" x14ac:dyDescent="0.2">
      <c r="A17" s="117"/>
      <c r="B17" s="54">
        <v>0.45</v>
      </c>
      <c r="C17" s="55"/>
      <c r="D17" s="41">
        <v>2.02</v>
      </c>
      <c r="E17" s="55">
        <f t="shared" si="0"/>
        <v>0</v>
      </c>
      <c r="F17" s="117"/>
      <c r="G17" s="55">
        <f t="shared" si="1"/>
        <v>0</v>
      </c>
      <c r="H17" s="36">
        <f t="shared" si="2"/>
        <v>0</v>
      </c>
      <c r="I17" s="122"/>
      <c r="J17" s="56">
        <f t="shared" si="3"/>
        <v>0.35766562499999999</v>
      </c>
      <c r="K17" s="56">
        <f t="shared" si="4"/>
        <v>0</v>
      </c>
      <c r="L17" s="57">
        <f t="shared" si="5"/>
        <v>0</v>
      </c>
    </row>
    <row r="18" spans="1:12" x14ac:dyDescent="0.2">
      <c r="A18" s="117"/>
      <c r="B18" s="54">
        <v>0.5</v>
      </c>
      <c r="C18" s="55"/>
      <c r="D18" s="41">
        <v>2.97</v>
      </c>
      <c r="E18" s="55">
        <f t="shared" si="0"/>
        <v>0</v>
      </c>
      <c r="F18" s="117"/>
      <c r="G18" s="55">
        <f t="shared" si="1"/>
        <v>0</v>
      </c>
      <c r="H18" s="36">
        <f>G18+E18</f>
        <v>0</v>
      </c>
      <c r="I18" s="122"/>
      <c r="J18" s="56">
        <f t="shared" si="3"/>
        <v>0.44156249999999997</v>
      </c>
      <c r="K18" s="56">
        <f t="shared" si="4"/>
        <v>0</v>
      </c>
      <c r="L18" s="57">
        <f t="shared" si="5"/>
        <v>0</v>
      </c>
    </row>
    <row r="19" spans="1:12" x14ac:dyDescent="0.2">
      <c r="A19" s="117"/>
      <c r="B19" s="54">
        <v>0.68</v>
      </c>
      <c r="C19" s="55"/>
      <c r="D19" s="55">
        <v>6</v>
      </c>
      <c r="E19" s="55">
        <f t="shared" si="0"/>
        <v>0</v>
      </c>
      <c r="F19" s="117"/>
      <c r="G19" s="55">
        <f t="shared" si="1"/>
        <v>0</v>
      </c>
      <c r="H19" s="36">
        <f t="shared" si="2"/>
        <v>0</v>
      </c>
      <c r="I19" s="122"/>
      <c r="J19" s="56">
        <f t="shared" si="3"/>
        <v>0.81671400000000027</v>
      </c>
      <c r="K19" s="56">
        <f t="shared" si="4"/>
        <v>0</v>
      </c>
      <c r="L19" s="57">
        <f t="shared" si="5"/>
        <v>0</v>
      </c>
    </row>
    <row r="20" spans="1:12" ht="16.5" thickBot="1" x14ac:dyDescent="0.25">
      <c r="A20" s="118"/>
      <c r="B20" s="58">
        <v>0.72</v>
      </c>
      <c r="C20" s="32"/>
      <c r="D20" s="32">
        <v>10.08</v>
      </c>
      <c r="E20" s="32">
        <f t="shared" si="0"/>
        <v>0</v>
      </c>
      <c r="F20" s="118"/>
      <c r="G20" s="32">
        <f t="shared" si="1"/>
        <v>0</v>
      </c>
      <c r="H20" s="32">
        <f t="shared" si="2"/>
        <v>0</v>
      </c>
      <c r="I20" s="125"/>
      <c r="J20" s="59">
        <f t="shared" si="3"/>
        <v>0.91562399999999999</v>
      </c>
      <c r="K20" s="59">
        <f t="shared" si="4"/>
        <v>0</v>
      </c>
      <c r="L20" s="60">
        <f t="shared" si="5"/>
        <v>0</v>
      </c>
    </row>
    <row r="21" spans="1:12" ht="18.75" x14ac:dyDescent="0.2">
      <c r="A21" s="6"/>
      <c r="B21" s="61" t="s">
        <v>58</v>
      </c>
      <c r="C21" s="62">
        <f>SUM(C10:C20)</f>
        <v>2</v>
      </c>
      <c r="D21" s="63"/>
      <c r="E21" s="126">
        <f>SUM(E10:E20)</f>
        <v>3.22</v>
      </c>
      <c r="F21" s="127"/>
      <c r="G21" s="64">
        <f>SUM(G10:G20)</f>
        <v>0.48299999999999998</v>
      </c>
      <c r="H21" s="114">
        <f>SUM(H10:H20)</f>
        <v>3.7030000000000003</v>
      </c>
      <c r="I21" s="128"/>
      <c r="J21" s="114">
        <f>SUM(K10:K20)</f>
        <v>0.56520000000000004</v>
      </c>
      <c r="K21" s="115"/>
      <c r="L21" s="65">
        <f>SUM(L10:L20)</f>
        <v>4.2682000000000002</v>
      </c>
    </row>
    <row r="22" spans="1:12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x14ac:dyDescent="0.2">
      <c r="A23" s="16"/>
      <c r="B23" s="16"/>
      <c r="C23" s="16"/>
      <c r="D23" s="66"/>
      <c r="E23" s="16"/>
      <c r="F23" s="16"/>
      <c r="G23" s="16"/>
      <c r="H23" s="16"/>
      <c r="I23" s="16"/>
      <c r="J23" s="16"/>
      <c r="K23" s="16"/>
      <c r="L23" s="16"/>
    </row>
  </sheetData>
  <mergeCells count="21">
    <mergeCell ref="J21:K21"/>
    <mergeCell ref="A10:A20"/>
    <mergeCell ref="F10:F14"/>
    <mergeCell ref="I10:I14"/>
    <mergeCell ref="F15:F20"/>
    <mergeCell ref="I15:I20"/>
    <mergeCell ref="E21:F21"/>
    <mergeCell ref="H21:I21"/>
    <mergeCell ref="A8:B8"/>
    <mergeCell ref="E8:F8"/>
    <mergeCell ref="H8:I8"/>
    <mergeCell ref="A9:B9"/>
    <mergeCell ref="E9:F9"/>
    <mergeCell ref="G9:J9"/>
    <mergeCell ref="A2:L2"/>
    <mergeCell ref="A3:L3"/>
    <mergeCell ref="A5:L5"/>
    <mergeCell ref="A7:B7"/>
    <mergeCell ref="D7:F7"/>
    <mergeCell ref="H7:I7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Дефектовка</vt:lpstr>
      <vt:lpstr>Валка (2)</vt:lpstr>
      <vt:lpstr>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2022-07-28T02:06:49Z</cp:lastPrinted>
  <dcterms:created xsi:type="dcterms:W3CDTF">1996-10-08T23:32:33Z</dcterms:created>
  <dcterms:modified xsi:type="dcterms:W3CDTF">2022-07-28T02:06:53Z</dcterms:modified>
</cp:coreProperties>
</file>